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LUESOFTS\tuan\Business\Đào tạo mới 2018\EXCEL NANG CAO\Tai lieu hoc vien Excel Nang Cao bluesofts.net\Chuyen de 7 - Pivot_bluesofts.net\"/>
    </mc:Choice>
  </mc:AlternateContent>
  <bookViews>
    <workbookView xWindow="480" yWindow="30" windowWidth="14355" windowHeight="8220" tabRatio="890" activeTab="1"/>
  </bookViews>
  <sheets>
    <sheet name="So Kho" sheetId="8" r:id="rId1"/>
    <sheet name="PV1" sheetId="12" r:id="rId2"/>
    <sheet name="DOANHTHU" sheetId="7" r:id="rId3"/>
    <sheet name="PV - Difference from" sheetId="18" r:id="rId4"/>
    <sheet name="PV2" sheetId="17" r:id="rId5"/>
    <sheet name="Sheet32" sheetId="32" r:id="rId6"/>
    <sheet name="CH1" sheetId="1" r:id="rId7"/>
    <sheet name="CH2" sheetId="4" r:id="rId8"/>
    <sheet name="CH3" sheetId="5" r:id="rId9"/>
    <sheet name="TongCH-Consolidate" sheetId="2" r:id="rId10"/>
  </sheets>
  <externalReferences>
    <externalReference r:id="rId11"/>
  </externalReferences>
  <definedNames>
    <definedName name="KH0_NGAY_CT">'So Kho'!$C$5:$C$69</definedName>
    <definedName name="KHO">'So Kho'!$A$4:$L$69</definedName>
    <definedName name="KHO_LOAI_PHIEU">'So Kho'!$K$5:$K$69</definedName>
    <definedName name="KHO_MA_VLSPHH">'So Kho'!$H$5:$H$69</definedName>
    <definedName name="KHO_NGAY_CT">'So Kho'!$C$5:$C$69</definedName>
    <definedName name="KHO_SLG">'So Kho'!$I$5:$I$69</definedName>
    <definedName name="LOAI_PHIEU">[1]IDs!$B$3:$B$5</definedName>
    <definedName name="MA_KH">[1]IDs!$A$3:$A$7</definedName>
    <definedName name="MA_VLSPHH">[1]IDs!$D$3:$D$14</definedName>
    <definedName name="NGAY_DAU_KY">'So Kho'!$D$2</definedName>
    <definedName name="NOTK">[1]IDs!$E$3:$E$13</definedName>
  </definedNames>
  <calcPr calcId="162913"/>
  <pivotCaches>
    <pivotCache cacheId="0" r:id="rId12"/>
    <pivotCache cacheId="1" r:id="rId13"/>
    <pivotCache cacheId="2" r:id="rId14"/>
  </pivotCaches>
</workbook>
</file>

<file path=xl/calcChain.xml><?xml version="1.0" encoding="utf-8"?>
<calcChain xmlns="http://schemas.openxmlformats.org/spreadsheetml/2006/main">
  <c r="C4" i="2" l="1"/>
  <c r="D4" i="2"/>
  <c r="D7" i="2" s="1"/>
  <c r="C5" i="2"/>
  <c r="E5" i="2"/>
  <c r="F5" i="2"/>
  <c r="F7" i="2" s="1"/>
  <c r="G6" i="2"/>
  <c r="G7" i="2" s="1"/>
  <c r="H6" i="2"/>
  <c r="H7" i="2" s="1"/>
  <c r="C7" i="2"/>
  <c r="E7" i="2"/>
  <c r="C8" i="2"/>
  <c r="C11" i="2" s="1"/>
  <c r="D8" i="2"/>
  <c r="D11" i="2" s="1"/>
  <c r="C9" i="2"/>
  <c r="E9" i="2"/>
  <c r="E11" i="2" s="1"/>
  <c r="F9" i="2"/>
  <c r="G10" i="2"/>
  <c r="H10" i="2"/>
  <c r="H11" i="2" s="1"/>
  <c r="F11" i="2"/>
  <c r="G11" i="2"/>
  <c r="G12" i="2"/>
  <c r="G13" i="2" s="1"/>
  <c r="H12" i="2"/>
  <c r="H13" i="2"/>
</calcChain>
</file>

<file path=xl/sharedStrings.xml><?xml version="1.0" encoding="utf-8"?>
<sst xmlns="http://schemas.openxmlformats.org/spreadsheetml/2006/main" count="609" uniqueCount="107">
  <si>
    <t>T1</t>
  </si>
  <si>
    <t>T2</t>
  </si>
  <si>
    <t>A</t>
  </si>
  <si>
    <t>B</t>
  </si>
  <si>
    <t>T5</t>
  </si>
  <si>
    <t>T6</t>
  </si>
  <si>
    <t>T3</t>
  </si>
  <si>
    <t>T4</t>
  </si>
  <si>
    <t>DỮLIỆU NGUỒN CỦA KHO</t>
  </si>
  <si>
    <t>Ngày đầu kỳ:</t>
  </si>
  <si>
    <t>N: Nhập</t>
  </si>
  <si>
    <r>
      <t xml:space="preserve">Vùng đặt tên </t>
    </r>
    <r>
      <rPr>
        <b/>
        <sz val="10"/>
        <color indexed="12"/>
        <rFont val="Tahoma"/>
        <family val="2"/>
      </rPr>
      <t>A4:M70</t>
    </r>
    <r>
      <rPr>
        <sz val="11"/>
        <color theme="1"/>
        <rFont val="Calibri"/>
        <family val="2"/>
        <scheme val="minor"/>
      </rPr>
      <t xml:space="preserve"> = </t>
    </r>
    <r>
      <rPr>
        <b/>
        <sz val="10"/>
        <color indexed="12"/>
        <rFont val="Tahoma"/>
        <family val="2"/>
      </rPr>
      <t>KHO</t>
    </r>
  </si>
  <si>
    <t>X: Xuất</t>
  </si>
  <si>
    <t>ID</t>
  </si>
  <si>
    <t>SO_CT</t>
  </si>
  <si>
    <t>NGAY_CT</t>
  </si>
  <si>
    <t>MA_KH</t>
  </si>
  <si>
    <t>MA_NB</t>
  </si>
  <si>
    <t>MA_NV</t>
  </si>
  <si>
    <t>MA_KHO</t>
  </si>
  <si>
    <t>MA_VLSPHH</t>
  </si>
  <si>
    <t>SLG</t>
  </si>
  <si>
    <t>DON_GIA</t>
  </si>
  <si>
    <t>LOAI_PHIEU</t>
  </si>
  <si>
    <t>THANH_TIEN</t>
  </si>
  <si>
    <t>DTCF</t>
  </si>
  <si>
    <t>TDKHO</t>
  </si>
  <si>
    <t>KHOHH</t>
  </si>
  <si>
    <t>HH001</t>
  </si>
  <si>
    <t>N</t>
  </si>
  <si>
    <t>HH002</t>
  </si>
  <si>
    <t>HH003</t>
  </si>
  <si>
    <t>HH004</t>
  </si>
  <si>
    <t>MH00000001</t>
  </si>
  <si>
    <t>NB001</t>
  </si>
  <si>
    <t>MH00000002</t>
  </si>
  <si>
    <t>NB002</t>
  </si>
  <si>
    <t>BH00000001</t>
  </si>
  <si>
    <t>NB004</t>
  </si>
  <si>
    <t>X</t>
  </si>
  <si>
    <t>BH00000002</t>
  </si>
  <si>
    <t>BH00000003</t>
  </si>
  <si>
    <t>MH00000003</t>
  </si>
  <si>
    <t>MH00000004</t>
  </si>
  <si>
    <t>BH00000004</t>
  </si>
  <si>
    <t>KH004</t>
  </si>
  <si>
    <t>BH00000005</t>
  </si>
  <si>
    <t>KH001</t>
  </si>
  <si>
    <t>BHTL0000001</t>
  </si>
  <si>
    <t>MH00000005</t>
  </si>
  <si>
    <t>BH00000006</t>
  </si>
  <si>
    <t>BH00000007</t>
  </si>
  <si>
    <t>KH003</t>
  </si>
  <si>
    <t>MHTL000001</t>
  </si>
  <si>
    <t>MH00000006</t>
  </si>
  <si>
    <t>HH005</t>
  </si>
  <si>
    <t>MH00000007</t>
  </si>
  <si>
    <t>BH00000008</t>
  </si>
  <si>
    <t>HH006</t>
  </si>
  <si>
    <t>BH00000009</t>
  </si>
  <si>
    <t>KH002</t>
  </si>
  <si>
    <t>MH00000008</t>
  </si>
  <si>
    <t>BH00000010</t>
  </si>
  <si>
    <t>BH00000011</t>
  </si>
  <si>
    <t>MH00000009</t>
  </si>
  <si>
    <t>BM</t>
  </si>
  <si>
    <t>BE1</t>
  </si>
  <si>
    <t>BH00000012</t>
  </si>
  <si>
    <t>BO</t>
  </si>
  <si>
    <t>LB</t>
  </si>
  <si>
    <t>BE</t>
  </si>
  <si>
    <t>BTC</t>
  </si>
  <si>
    <t>Column Labels</t>
  </si>
  <si>
    <t>Grand Total</t>
  </si>
  <si>
    <t>Row Labels</t>
  </si>
  <si>
    <t>Sum of NGAY_CT</t>
  </si>
  <si>
    <t>SỐ LƯỢNG</t>
  </si>
  <si>
    <t>ĐƠN GIÁ</t>
  </si>
  <si>
    <t>THÀNH TIỀN</t>
  </si>
  <si>
    <t>MÃ HÀNG</t>
  </si>
  <si>
    <t>Cửa hàng 1</t>
  </si>
  <si>
    <t>Cửa hàng 2</t>
  </si>
  <si>
    <t>Cửa hàng 3</t>
  </si>
  <si>
    <t>C</t>
  </si>
  <si>
    <t>GOP</t>
  </si>
  <si>
    <t>NĂM</t>
  </si>
  <si>
    <t>DOANH THU</t>
  </si>
  <si>
    <t>TỈNH</t>
  </si>
  <si>
    <t>VĨNH PHÚC</t>
  </si>
  <si>
    <t>VIỆT TRÌ</t>
  </si>
  <si>
    <t>VĨNH YÊN</t>
  </si>
  <si>
    <t>Sum of DOANH THU</t>
  </si>
  <si>
    <t>TĐ</t>
  </si>
  <si>
    <t>%TĐ</t>
  </si>
  <si>
    <t>D. THU</t>
  </si>
  <si>
    <t>% Difference from</t>
  </si>
  <si>
    <t>Difference from</t>
  </si>
  <si>
    <t>mã hàng</t>
  </si>
  <si>
    <t>số lượng</t>
  </si>
  <si>
    <t>đơn giá</t>
  </si>
  <si>
    <t>thành tiền</t>
  </si>
  <si>
    <t>Ngày CT</t>
  </si>
  <si>
    <t>NGÀY CT</t>
  </si>
  <si>
    <t>Chiết khấu</t>
  </si>
  <si>
    <t>tuanktcdcn@yahoo.com</t>
  </si>
  <si>
    <t>0904210337</t>
  </si>
  <si>
    <t>Subtotal_Pivot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</si>
</sst>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12"/>
      </left>
      <right/>
      <top style="medium">
        <color indexed="12"/>
      </top>
      <bottom style="thin">
        <color indexed="64"/>
      </bottom>
      <diagonal/>
    </border>
    <border>
      <left/>
      <right/>
      <top style="medium">
        <color indexed="12"/>
      </top>
      <bottom style="thin">
        <color indexed="64"/>
      </bottom>
      <diagonal/>
    </border>
    <border>
      <left/>
      <right style="medium">
        <color indexed="12"/>
      </right>
      <top style="medium">
        <color indexed="1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1" applyFont="1" applyAlignment="1">
      <alignment horizontal="left"/>
    </xf>
    <xf numFmtId="0" fontId="2" fillId="0" borderId="0" xfId="1" applyAlignment="1">
      <alignment horizontal="left"/>
    </xf>
    <xf numFmtId="14" fontId="2" fillId="0" borderId="0" xfId="1" applyNumberFormat="1" applyAlignment="1">
      <alignment horizontal="center"/>
    </xf>
    <xf numFmtId="0" fontId="2" fillId="0" borderId="0" xfId="1"/>
    <xf numFmtId="0" fontId="2" fillId="0" borderId="0" xfId="1" applyAlignment="1">
      <alignment horizontal="center"/>
    </xf>
    <xf numFmtId="14" fontId="2" fillId="0" borderId="0" xfId="1" applyNumberFormat="1" applyBorder="1"/>
    <xf numFmtId="0" fontId="4" fillId="0" borderId="0" xfId="1" applyFont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/>
    <xf numFmtId="0" fontId="3" fillId="2" borderId="4" xfId="1" applyFont="1" applyFill="1" applyBorder="1"/>
    <xf numFmtId="0" fontId="6" fillId="0" borderId="5" xfId="1" applyFont="1" applyBorder="1" applyAlignment="1">
      <alignment horizontal="center"/>
    </xf>
    <xf numFmtId="0" fontId="6" fillId="0" borderId="0" xfId="1" applyFont="1" applyBorder="1" applyAlignment="1">
      <alignment shrinkToFit="1"/>
    </xf>
    <xf numFmtId="14" fontId="6" fillId="0" borderId="0" xfId="1" applyNumberFormat="1" applyFont="1" applyBorder="1" applyAlignment="1">
      <alignment horizontal="center"/>
    </xf>
    <xf numFmtId="0" fontId="6" fillId="0" borderId="0" xfId="1" applyFont="1" applyBorder="1"/>
    <xf numFmtId="0" fontId="6" fillId="0" borderId="0" xfId="1" applyFont="1" applyBorder="1" applyAlignment="1">
      <alignment horizontal="center"/>
    </xf>
    <xf numFmtId="164" fontId="6" fillId="0" borderId="0" xfId="2" applyNumberFormat="1" applyFont="1" applyBorder="1"/>
    <xf numFmtId="164" fontId="6" fillId="0" borderId="6" xfId="2" applyNumberFormat="1" applyFont="1" applyBorder="1"/>
    <xf numFmtId="0" fontId="2" fillId="0" borderId="7" xfId="1" applyBorder="1"/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shrinkToFit="1"/>
    </xf>
    <xf numFmtId="14" fontId="6" fillId="0" borderId="9" xfId="1" applyNumberFormat="1" applyFont="1" applyBorder="1" applyAlignment="1">
      <alignment horizontal="center"/>
    </xf>
    <xf numFmtId="0" fontId="6" fillId="0" borderId="9" xfId="1" applyFont="1" applyBorder="1"/>
    <xf numFmtId="0" fontId="6" fillId="0" borderId="9" xfId="1" applyFont="1" applyBorder="1" applyAlignment="1">
      <alignment horizontal="center"/>
    </xf>
    <xf numFmtId="164" fontId="6" fillId="0" borderId="9" xfId="2" applyNumberFormat="1" applyFont="1" applyBorder="1"/>
    <xf numFmtId="164" fontId="6" fillId="0" borderId="10" xfId="2" applyNumberFormat="1" applyFont="1" applyBorder="1"/>
    <xf numFmtId="0" fontId="2" fillId="0" borderId="11" xfId="1" applyBorder="1" applyAlignment="1">
      <alignment horizontal="center"/>
    </xf>
    <xf numFmtId="0" fontId="2" fillId="0" borderId="12" xfId="1" applyBorder="1"/>
    <xf numFmtId="14" fontId="2" fillId="0" borderId="12" xfId="1" applyNumberFormat="1" applyBorder="1" applyAlignment="1">
      <alignment horizontal="center"/>
    </xf>
    <xf numFmtId="0" fontId="2" fillId="0" borderId="12" xfId="1" applyBorder="1" applyAlignment="1">
      <alignment horizontal="center"/>
    </xf>
    <xf numFmtId="0" fontId="2" fillId="0" borderId="13" xfId="1" applyBorder="1"/>
    <xf numFmtId="0" fontId="0" fillId="0" borderId="0" xfId="0" pivotButton="1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41" fontId="0" fillId="0" borderId="0" xfId="0" applyNumberFormat="1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6" fillId="2" borderId="1" xfId="1" applyFont="1" applyFill="1" applyBorder="1" applyAlignment="1">
      <alignment horizontal="center"/>
    </xf>
    <xf numFmtId="0" fontId="6" fillId="2" borderId="2" xfId="1" applyFont="1" applyFill="1" applyBorder="1"/>
    <xf numFmtId="14" fontId="6" fillId="2" borderId="2" xfId="1" applyNumberFormat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7" fillId="0" borderId="0" xfId="3"/>
    <xf numFmtId="0" fontId="0" fillId="0" borderId="0" xfId="0" quotePrefix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4">
    <cellStyle name="Comma 2" xfId="2"/>
    <cellStyle name="Hyperlink" xfId="3" builtinId="8"/>
    <cellStyle name="Normal" xfId="0" builtinId="0"/>
    <cellStyle name="Normal 2" xfId="1"/>
  </cellStyles>
  <dxfs count="7">
    <dxf>
      <numFmt numFmtId="19" formatCode="dd/mm/yyyy"/>
    </dxf>
    <dxf>
      <numFmt numFmtId="33" formatCode="_(* #,##0_);_(* \(#,##0\);_(* &quot;-&quot;_);_(@_)"/>
    </dxf>
    <dxf>
      <numFmt numFmtId="33" formatCode="_(* #,##0_);_(* \(#,##0\);_(* &quot;-&quot;_);_(@_)"/>
    </dxf>
    <dxf>
      <numFmt numFmtId="19" formatCode="dd/mm/yyyy"/>
    </dxf>
    <dxf>
      <numFmt numFmtId="33" formatCode="_(* #,##0_);_(* \(#,##0\);_(* &quot;-&quot;_);_(@_)"/>
    </dxf>
    <dxf>
      <numFmt numFmtId="19" formatCode="dd/mm/yyyy"/>
    </dxf>
    <dxf>
      <numFmt numFmtId="33" formatCode="_(* #,##0_);_(* \(#,##0\);_(* &quot;-&quot;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-Tools/HELP%20&amp;%20DEMOS/Report%201%20So%20kho%20-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"/>
      <sheetName val="Help"/>
      <sheetName val="Demo CTHH"/>
      <sheetName val="CTHH"/>
      <sheetName val="Demo Charts"/>
      <sheetName val="So Kho"/>
      <sheetName val="CT NX"/>
      <sheetName val="CT NXT"/>
      <sheetName val="TH NXT"/>
      <sheetName val="DM VLSPHH"/>
      <sheetName val="ID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/>
          </cell>
          <cell r="D3" t="str">
            <v>BE</v>
          </cell>
          <cell r="E3" t="str">
            <v/>
          </cell>
        </row>
        <row r="4">
          <cell r="A4" t="str">
            <v>KH001</v>
          </cell>
          <cell r="B4" t="str">
            <v>N</v>
          </cell>
          <cell r="D4" t="str">
            <v>BE1</v>
          </cell>
          <cell r="E4" t="str">
            <v>1111</v>
          </cell>
        </row>
        <row r="5">
          <cell r="A5" t="str">
            <v>KH002</v>
          </cell>
          <cell r="B5" t="str">
            <v>X</v>
          </cell>
          <cell r="D5" t="str">
            <v>BM</v>
          </cell>
          <cell r="E5" t="str">
            <v>11211</v>
          </cell>
        </row>
        <row r="6">
          <cell r="A6" t="str">
            <v>KH003</v>
          </cell>
          <cell r="D6" t="str">
            <v>BO</v>
          </cell>
          <cell r="E6" t="str">
            <v>131</v>
          </cell>
        </row>
        <row r="7">
          <cell r="A7" t="str">
            <v>KH004</v>
          </cell>
          <cell r="D7" t="str">
            <v>BTC</v>
          </cell>
          <cell r="E7" t="str">
            <v>1331</v>
          </cell>
        </row>
        <row r="8">
          <cell r="D8" t="str">
            <v>HH001</v>
          </cell>
          <cell r="E8" t="str">
            <v>141</v>
          </cell>
        </row>
        <row r="9">
          <cell r="D9" t="str">
            <v>HH002</v>
          </cell>
          <cell r="E9" t="str">
            <v>1561</v>
          </cell>
        </row>
        <row r="10">
          <cell r="D10" t="str">
            <v>HH003</v>
          </cell>
          <cell r="E10" t="str">
            <v>331</v>
          </cell>
        </row>
        <row r="11">
          <cell r="D11" t="str">
            <v>HH004</v>
          </cell>
          <cell r="E11" t="str">
            <v>632</v>
          </cell>
        </row>
        <row r="12">
          <cell r="D12" t="str">
            <v>HH005</v>
          </cell>
          <cell r="E12" t="str">
            <v>641</v>
          </cell>
        </row>
        <row r="13">
          <cell r="D13" t="str">
            <v>HH006</v>
          </cell>
          <cell r="E13" t="str">
            <v>642</v>
          </cell>
        </row>
        <row r="14">
          <cell r="D14" t="str">
            <v>LB</v>
          </cell>
        </row>
      </sheetData>
      <sheetData sheetId="1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guyen Duy Tuan" refreshedDate="41968.408650925929" createdVersion="4" refreshedVersion="4" minRefreshableVersion="3" recordCount="65">
  <cacheSource type="worksheet">
    <worksheetSource name="KHO"/>
  </cacheSource>
  <cacheFields count="12">
    <cacheField name="ID" numFmtId="0">
      <sharedItems containsSemiMixedTypes="0" containsString="0" containsNumber="1" containsInteger="1" minValue="3" maxValue="67"/>
    </cacheField>
    <cacheField name="SO_CT" numFmtId="0">
      <sharedItems count="24">
        <s v="TDKHO"/>
        <s v="MH00000001"/>
        <s v="MH00000002"/>
        <s v="BH00000001"/>
        <s v="BH00000002"/>
        <s v="BH00000003"/>
        <s v="MH00000003"/>
        <s v="MH00000004"/>
        <s v="BH00000004"/>
        <s v="BH00000005"/>
        <s v="BHTL0000001"/>
        <s v="MH00000005"/>
        <s v="BH00000006"/>
        <s v="BH00000007"/>
        <s v="MHTL000001"/>
        <s v="MH00000006"/>
        <s v="MH00000007"/>
        <s v="BH00000008"/>
        <s v="BH00000009"/>
        <s v="MH00000008"/>
        <s v="BH00000010"/>
        <s v="BH00000011"/>
        <s v="MH00000009"/>
        <s v="BH00000012"/>
      </sharedItems>
    </cacheField>
    <cacheField name="NGAY_CT" numFmtId="14">
      <sharedItems containsSemiMixedTypes="0" containsNonDate="0" containsDate="1" containsString="0" minDate="2005-07-31T00:00:00" maxDate="2006-10-25T00:00:00" count="12">
        <d v="2005-07-31T00:00:00"/>
        <d v="2005-08-01T00:00:00"/>
        <d v="2005-08-03T00:00:00"/>
        <d v="2005-08-06T00:00:00"/>
        <d v="2005-08-08T00:00:00"/>
        <d v="2005-08-14T00:00:00"/>
        <d v="2005-08-20T00:00:00"/>
        <d v="2005-08-26T00:00:00"/>
        <d v="2005-08-27T00:00:00"/>
        <d v="2005-08-28T00:00:00"/>
        <d v="2006-08-09T00:00:00"/>
        <d v="2006-10-24T00:00:00"/>
      </sharedItems>
    </cacheField>
    <cacheField name="MA_KH" numFmtId="0">
      <sharedItems containsBlank="1" count="5">
        <m/>
        <s v="KH004"/>
        <s v="KH001"/>
        <s v="KH003"/>
        <s v="KH002"/>
      </sharedItems>
    </cacheField>
    <cacheField name="MA_NB" numFmtId="0">
      <sharedItems containsBlank="1" count="4">
        <m/>
        <s v="NB001"/>
        <s v="NB002"/>
        <s v="NB004"/>
      </sharedItems>
    </cacheField>
    <cacheField name="MA_NV" numFmtId="0">
      <sharedItems containsNonDate="0" containsString="0" containsBlank="1" count="1">
        <m/>
      </sharedItems>
    </cacheField>
    <cacheField name="MA_KHO" numFmtId="0">
      <sharedItems/>
    </cacheField>
    <cacheField name="MA_VLSPHH" numFmtId="0">
      <sharedItems count="13">
        <s v="HH001"/>
        <s v="HH002"/>
        <s v="HH003"/>
        <s v="HH004"/>
        <s v="HH005"/>
        <s v="HH006"/>
        <s v="BM"/>
        <s v="BE1"/>
        <s v="BO"/>
        <s v="LB"/>
        <s v="BE"/>
        <s v="BTC"/>
        <s v="GOP" f="1"/>
      </sharedItems>
    </cacheField>
    <cacheField name="SLG" numFmtId="0">
      <sharedItems containsSemiMixedTypes="0" containsString="0" containsNumber="1" containsInteger="1" minValue="1" maxValue="10"/>
    </cacheField>
    <cacheField name="DON_GIA" numFmtId="164">
      <sharedItems containsSemiMixedTypes="0" containsString="0" containsNumber="1" containsInteger="1" minValue="1000" maxValue="5800000"/>
    </cacheField>
    <cacheField name="LOAI_PHIEU" numFmtId="0">
      <sharedItems count="2">
        <s v="N"/>
        <s v="X"/>
      </sharedItems>
    </cacheField>
    <cacheField name="THANH_TIEN" numFmtId="164">
      <sharedItems containsSemiMixedTypes="0" containsString="0" containsNumber="1" minValue="2000" maxValue="28800000"/>
    </cacheField>
  </cacheFields>
  <calculatedItems count="1">
    <calculatedItem formula="MA_VLSPHH[BE]+MA_VLSPHH[BE1]+MA_VLSPHH[BM]">
      <pivotArea cacheIndex="1" outline="0" fieldPosition="0">
        <references count="1">
          <reference field="7" count="1">
            <x v="1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guyen Duy Tuan" refreshedDate="41968.595836805558" createdVersion="4" refreshedVersion="4" minRefreshableVersion="3" recordCount="9">
  <cacheSource type="worksheet">
    <worksheetSource ref="A3:C12" sheet="DOANHTHU"/>
  </cacheSource>
  <cacheFields count="5">
    <cacheField name="NĂM" numFmtId="0">
      <sharedItems containsSemiMixedTypes="0" containsString="0" containsNumber="1" containsInteger="1" minValue="2010" maxValue="2012" count="3">
        <n v="2010"/>
        <n v="2011"/>
        <n v="2012"/>
      </sharedItems>
    </cacheField>
    <cacheField name="TỈNH" numFmtId="0">
      <sharedItems count="3">
        <s v="VĨNH PHÚC"/>
        <s v="VIỆT TRÌ"/>
        <s v="VĨNH YÊN"/>
      </sharedItems>
    </cacheField>
    <cacheField name="DOANH THU" numFmtId="0">
      <sharedItems containsSemiMixedTypes="0" containsString="0" containsNumber="1" containsInteger="1" minValue="200" maxValue="420"/>
    </cacheField>
    <cacheField name="Field1" numFmtId="0" formula="'DOANH THU'" databaseField="0"/>
    <cacheField name="Field2" numFmtId="0" formula="'DOANH THU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Nguyen Duy Tuan" refreshedDate="41968.657937615739" createdVersion="4" refreshedVersion="4" minRefreshableVersion="3" recordCount="65">
  <cacheSource type="worksheet">
    <worksheetSource ref="A4:L69" sheet="So Kho"/>
  </cacheSource>
  <cacheFields count="13">
    <cacheField name="ID" numFmtId="0">
      <sharedItems containsSemiMixedTypes="0" containsString="0" containsNumber="1" containsInteger="1" minValue="3" maxValue="67"/>
    </cacheField>
    <cacheField name="SO_CT" numFmtId="0">
      <sharedItems count="24">
        <s v="BH00000012"/>
        <s v="MH00000009"/>
        <s v="TDKHO"/>
        <s v="MH00000001"/>
        <s v="BH00000001"/>
        <s v="BH00000003"/>
        <s v="MH00000003"/>
        <s v="BH00000005"/>
        <s v="BH00000006"/>
        <s v="BHTL0000001"/>
        <s v="MHTL000001"/>
        <s v="MH00000005"/>
        <s v="MH00000002"/>
        <s v="BH00000002"/>
        <s v="MH00000004"/>
        <s v="BH00000004"/>
        <s v="BH00000007"/>
        <s v="MH00000007"/>
        <s v="MH00000006"/>
        <s v="BH00000008"/>
        <s v="BH00000009"/>
        <s v="BH00000010"/>
        <s v="BH00000011"/>
        <s v="MH00000008"/>
      </sharedItems>
    </cacheField>
    <cacheField name="NGAY_CT" numFmtId="14">
      <sharedItems containsSemiMixedTypes="0" containsNonDate="0" containsDate="1" containsString="0" minDate="2005-07-31T00:00:00" maxDate="2006-10-25T00:00:00" count="12">
        <d v="2006-10-24T00:00:00"/>
        <d v="2005-07-31T00:00:00"/>
        <d v="2005-08-01T00:00:00"/>
        <d v="2005-08-06T00:00:00"/>
        <d v="2005-08-14T00:00:00"/>
        <d v="2005-08-20T00:00:00"/>
        <d v="2005-08-26T00:00:00"/>
        <d v="2005-08-27T00:00:00"/>
        <d v="2005-08-28T00:00:00"/>
        <d v="2005-08-03T00:00:00"/>
        <d v="2005-08-08T00:00:00"/>
        <d v="2006-08-09T00:00:00"/>
      </sharedItems>
    </cacheField>
    <cacheField name="MA_KH" numFmtId="0">
      <sharedItems containsBlank="1"/>
    </cacheField>
    <cacheField name="MA_NB" numFmtId="0">
      <sharedItems containsBlank="1"/>
    </cacheField>
    <cacheField name="MA_NV" numFmtId="0">
      <sharedItems containsNonDate="0" containsString="0" containsBlank="1" count="1">
        <m/>
      </sharedItems>
    </cacheField>
    <cacheField name="MA_KHO" numFmtId="0">
      <sharedItems/>
    </cacheField>
    <cacheField name="MA_VLSPHH" numFmtId="0">
      <sharedItems count="12">
        <s v="BE"/>
        <s v="BE1"/>
        <s v="BM"/>
        <s v="BO"/>
        <s v="BTC"/>
        <s v="HH001"/>
        <s v="HH002"/>
        <s v="HH003"/>
        <s v="HH004"/>
        <s v="HH005"/>
        <s v="HH006"/>
        <s v="LB"/>
      </sharedItems>
    </cacheField>
    <cacheField name="SLG" numFmtId="0">
      <sharedItems containsSemiMixedTypes="0" containsString="0" containsNumber="1" containsInteger="1" minValue="1" maxValue="10"/>
    </cacheField>
    <cacheField name="DON_GIA" numFmtId="164">
      <sharedItems containsSemiMixedTypes="0" containsString="0" containsNumber="1" containsInteger="1" minValue="1000" maxValue="5800000"/>
    </cacheField>
    <cacheField name="LOAI_PHIEU" numFmtId="0">
      <sharedItems count="2">
        <s v="X"/>
        <s v="N"/>
      </sharedItems>
    </cacheField>
    <cacheField name="THANH_TIEN" numFmtId="164">
      <sharedItems containsSemiMixedTypes="0" containsString="0" containsNumber="1" minValue="2000" maxValue="28800000" count="44">
        <n v="40000"/>
        <n v="45000"/>
        <n v="285000"/>
        <n v="640000"/>
        <n v="70000"/>
        <n v="55000"/>
        <n v="35000"/>
        <n v="19200000"/>
        <n v="20000000"/>
        <n v="14700000"/>
        <n v="10000000"/>
        <n v="9900000"/>
        <n v="5112500"/>
        <n v="27000000"/>
        <n v="14400000"/>
        <n v="9323076.9199999999"/>
        <n v="18400000"/>
        <n v="14046153.84"/>
        <n v="9364102.5600000005"/>
        <n v="9557834.7599999998"/>
        <n v="19115669.52"/>
        <n v="28800000"/>
        <n v="16800000"/>
        <n v="6000000"/>
        <n v="2850000"/>
        <n v="9000000"/>
        <n v="8400000"/>
        <n v="5750000"/>
        <n v="5833333.3300000001"/>
        <n v="2916666.67"/>
        <n v="15000000"/>
        <n v="12600000"/>
        <n v="8640000"/>
        <n v="17897142.859999999"/>
        <n v="4474285.71"/>
        <n v="13500000"/>
        <n v="20000"/>
        <n v="80000"/>
        <n v="2000"/>
        <n v="30000"/>
        <n v="4000"/>
        <n v="8000"/>
        <n v="100000"/>
        <n v="120000"/>
      </sharedItems>
    </cacheField>
    <cacheField name="DISCOUNT" numFmtId="0" formula="IF(THANH_TIEN&gt;=20000000,10%*THANH_TIEN, 0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">
  <r>
    <n v="3"/>
    <x v="0"/>
    <x v="0"/>
    <x v="0"/>
    <x v="0"/>
    <x v="0"/>
    <s v="KHOHH"/>
    <x v="0"/>
    <n v="4"/>
    <n v="4800000"/>
    <x v="0"/>
    <n v="19200000"/>
  </r>
  <r>
    <n v="4"/>
    <x v="0"/>
    <x v="0"/>
    <x v="0"/>
    <x v="0"/>
    <x v="0"/>
    <s v="KHOHH"/>
    <x v="1"/>
    <n v="6"/>
    <n v="4500000"/>
    <x v="0"/>
    <n v="27000000"/>
  </r>
  <r>
    <n v="5"/>
    <x v="0"/>
    <x v="0"/>
    <x v="0"/>
    <x v="0"/>
    <x v="0"/>
    <s v="KHOHH"/>
    <x v="2"/>
    <n v="6"/>
    <n v="2800000"/>
    <x v="0"/>
    <n v="16800000"/>
  </r>
  <r>
    <n v="6"/>
    <x v="0"/>
    <x v="0"/>
    <x v="0"/>
    <x v="0"/>
    <x v="0"/>
    <s v="KHOHH"/>
    <x v="3"/>
    <n v="3"/>
    <n v="4200000"/>
    <x v="0"/>
    <n v="12600000"/>
  </r>
  <r>
    <n v="7"/>
    <x v="1"/>
    <x v="1"/>
    <x v="0"/>
    <x v="1"/>
    <x v="0"/>
    <s v="KHOHH"/>
    <x v="0"/>
    <n v="4"/>
    <n v="5000000"/>
    <x v="0"/>
    <n v="20000000"/>
  </r>
  <r>
    <n v="8"/>
    <x v="1"/>
    <x v="1"/>
    <x v="0"/>
    <x v="1"/>
    <x v="0"/>
    <s v="KHOHH"/>
    <x v="1"/>
    <n v="3"/>
    <n v="4800000"/>
    <x v="0"/>
    <n v="14400000"/>
  </r>
  <r>
    <n v="9"/>
    <x v="2"/>
    <x v="2"/>
    <x v="0"/>
    <x v="2"/>
    <x v="0"/>
    <s v="KHOHH"/>
    <x v="2"/>
    <n v="2"/>
    <n v="3000000"/>
    <x v="0"/>
    <n v="6000000"/>
  </r>
  <r>
    <n v="10"/>
    <x v="2"/>
    <x v="2"/>
    <x v="0"/>
    <x v="2"/>
    <x v="0"/>
    <s v="KHOHH"/>
    <x v="3"/>
    <n v="2"/>
    <n v="4500000"/>
    <x v="0"/>
    <n v="9000000"/>
  </r>
  <r>
    <n v="11"/>
    <x v="2"/>
    <x v="2"/>
    <x v="0"/>
    <x v="2"/>
    <x v="0"/>
    <s v="KHOHH"/>
    <x v="1"/>
    <n v="4"/>
    <n v="4800000"/>
    <x v="0"/>
    <n v="19200000"/>
  </r>
  <r>
    <n v="12"/>
    <x v="3"/>
    <x v="3"/>
    <x v="0"/>
    <x v="3"/>
    <x v="0"/>
    <s v="KHOHH"/>
    <x v="0"/>
    <n v="3"/>
    <n v="5500000"/>
    <x v="1"/>
    <n v="14700000"/>
  </r>
  <r>
    <n v="13"/>
    <x v="3"/>
    <x v="3"/>
    <x v="0"/>
    <x v="3"/>
    <x v="0"/>
    <s v="KHOHH"/>
    <x v="1"/>
    <n v="2"/>
    <n v="5200000"/>
    <x v="1"/>
    <n v="9323076.9199999999"/>
  </r>
  <r>
    <n v="14"/>
    <x v="3"/>
    <x v="3"/>
    <x v="0"/>
    <x v="3"/>
    <x v="0"/>
    <s v="KHOHH"/>
    <x v="2"/>
    <n v="1"/>
    <n v="3400000"/>
    <x v="1"/>
    <n v="2850000"/>
  </r>
  <r>
    <n v="15"/>
    <x v="3"/>
    <x v="3"/>
    <x v="0"/>
    <x v="3"/>
    <x v="0"/>
    <s v="KHOHH"/>
    <x v="3"/>
    <n v="2"/>
    <n v="5200000"/>
    <x v="1"/>
    <n v="8640000"/>
  </r>
  <r>
    <n v="16"/>
    <x v="4"/>
    <x v="4"/>
    <x v="0"/>
    <x v="2"/>
    <x v="0"/>
    <s v="KHOHH"/>
    <x v="1"/>
    <n v="2"/>
    <n v="5200000"/>
    <x v="1"/>
    <n v="9323076.9199999999"/>
  </r>
  <r>
    <n v="17"/>
    <x v="4"/>
    <x v="4"/>
    <x v="0"/>
    <x v="2"/>
    <x v="0"/>
    <s v="KHOHH"/>
    <x v="2"/>
    <n v="1"/>
    <n v="3400000"/>
    <x v="1"/>
    <n v="2850000"/>
  </r>
  <r>
    <n v="18"/>
    <x v="4"/>
    <x v="4"/>
    <x v="0"/>
    <x v="2"/>
    <x v="0"/>
    <s v="KHOHH"/>
    <x v="3"/>
    <n v="2"/>
    <n v="5200000"/>
    <x v="1"/>
    <n v="8640000"/>
  </r>
  <r>
    <n v="19"/>
    <x v="5"/>
    <x v="5"/>
    <x v="0"/>
    <x v="2"/>
    <x v="0"/>
    <s v="KHOHH"/>
    <x v="1"/>
    <n v="2"/>
    <n v="5200000"/>
    <x v="1"/>
    <n v="9323076.9199999999"/>
  </r>
  <r>
    <n v="20"/>
    <x v="5"/>
    <x v="5"/>
    <x v="0"/>
    <x v="2"/>
    <x v="0"/>
    <s v="KHOHH"/>
    <x v="0"/>
    <n v="3"/>
    <n v="5500000"/>
    <x v="1"/>
    <n v="14700000"/>
  </r>
  <r>
    <n v="21"/>
    <x v="6"/>
    <x v="6"/>
    <x v="0"/>
    <x v="3"/>
    <x v="0"/>
    <s v="KHOHH"/>
    <x v="0"/>
    <n v="2"/>
    <n v="5000000"/>
    <x v="0"/>
    <n v="10000000"/>
  </r>
  <r>
    <n v="22"/>
    <x v="6"/>
    <x v="6"/>
    <x v="0"/>
    <x v="3"/>
    <x v="0"/>
    <s v="KHOHH"/>
    <x v="1"/>
    <n v="4"/>
    <n v="4800000"/>
    <x v="0"/>
    <n v="19200000"/>
  </r>
  <r>
    <n v="23"/>
    <x v="6"/>
    <x v="6"/>
    <x v="0"/>
    <x v="3"/>
    <x v="0"/>
    <s v="KHOHH"/>
    <x v="2"/>
    <n v="3"/>
    <n v="3000000"/>
    <x v="0"/>
    <n v="9000000"/>
  </r>
  <r>
    <n v="24"/>
    <x v="6"/>
    <x v="6"/>
    <x v="0"/>
    <x v="3"/>
    <x v="0"/>
    <s v="KHOHH"/>
    <x v="3"/>
    <n v="6"/>
    <n v="4500000"/>
    <x v="0"/>
    <n v="27000000"/>
  </r>
  <r>
    <n v="25"/>
    <x v="7"/>
    <x v="6"/>
    <x v="0"/>
    <x v="2"/>
    <x v="0"/>
    <s v="KHOHH"/>
    <x v="2"/>
    <n v="3"/>
    <n v="2800000"/>
    <x v="0"/>
    <n v="8400000"/>
  </r>
  <r>
    <n v="26"/>
    <x v="7"/>
    <x v="6"/>
    <x v="0"/>
    <x v="2"/>
    <x v="0"/>
    <s v="KHOHH"/>
    <x v="1"/>
    <n v="4"/>
    <n v="4600000"/>
    <x v="0"/>
    <n v="18400000"/>
  </r>
  <r>
    <n v="27"/>
    <x v="8"/>
    <x v="7"/>
    <x v="0"/>
    <x v="1"/>
    <x v="0"/>
    <s v="KHOHH"/>
    <x v="1"/>
    <n v="3"/>
    <n v="5200000"/>
    <x v="1"/>
    <n v="14046153.84"/>
  </r>
  <r>
    <n v="28"/>
    <x v="8"/>
    <x v="7"/>
    <x v="0"/>
    <x v="1"/>
    <x v="0"/>
    <s v="KHOHH"/>
    <x v="2"/>
    <n v="2"/>
    <n v="3400000"/>
    <x v="1"/>
    <n v="5750000"/>
  </r>
  <r>
    <n v="29"/>
    <x v="8"/>
    <x v="7"/>
    <x v="1"/>
    <x v="0"/>
    <x v="0"/>
    <s v="KHOHH"/>
    <x v="3"/>
    <n v="4"/>
    <n v="5200000"/>
    <x v="1"/>
    <n v="17897142.859999999"/>
  </r>
  <r>
    <n v="30"/>
    <x v="9"/>
    <x v="7"/>
    <x v="2"/>
    <x v="0"/>
    <x v="0"/>
    <s v="KHOHH"/>
    <x v="1"/>
    <n v="2"/>
    <n v="5500000"/>
    <x v="1"/>
    <n v="9364102.5600000005"/>
  </r>
  <r>
    <n v="31"/>
    <x v="9"/>
    <x v="7"/>
    <x v="2"/>
    <x v="0"/>
    <x v="0"/>
    <s v="KHOHH"/>
    <x v="0"/>
    <n v="2"/>
    <n v="5800000"/>
    <x v="1"/>
    <n v="9900000"/>
  </r>
  <r>
    <n v="32"/>
    <x v="9"/>
    <x v="7"/>
    <x v="2"/>
    <x v="0"/>
    <x v="0"/>
    <s v="KHOHH"/>
    <x v="3"/>
    <n v="1"/>
    <n v="5200000"/>
    <x v="1"/>
    <n v="4474285.71"/>
  </r>
  <r>
    <n v="33"/>
    <x v="10"/>
    <x v="8"/>
    <x v="2"/>
    <x v="0"/>
    <x v="0"/>
    <s v="KHOHH"/>
    <x v="0"/>
    <n v="2"/>
    <n v="5500000"/>
    <x v="0"/>
    <n v="9900000"/>
  </r>
  <r>
    <n v="34"/>
    <x v="10"/>
    <x v="8"/>
    <x v="2"/>
    <x v="0"/>
    <x v="0"/>
    <s v="KHOHH"/>
    <x v="1"/>
    <n v="2"/>
    <n v="5200000"/>
    <x v="0"/>
    <n v="9364102.5600000005"/>
  </r>
  <r>
    <n v="35"/>
    <x v="11"/>
    <x v="9"/>
    <x v="0"/>
    <x v="2"/>
    <x v="0"/>
    <s v="KHOHH"/>
    <x v="1"/>
    <n v="6"/>
    <n v="4800000"/>
    <x v="0"/>
    <n v="28800000"/>
  </r>
  <r>
    <n v="36"/>
    <x v="11"/>
    <x v="9"/>
    <x v="0"/>
    <x v="2"/>
    <x v="0"/>
    <s v="KHOHH"/>
    <x v="0"/>
    <n v="4"/>
    <n v="5000000"/>
    <x v="0"/>
    <n v="20000000"/>
  </r>
  <r>
    <n v="37"/>
    <x v="11"/>
    <x v="9"/>
    <x v="0"/>
    <x v="2"/>
    <x v="0"/>
    <s v="KHOHH"/>
    <x v="2"/>
    <n v="5"/>
    <n v="3000000"/>
    <x v="0"/>
    <n v="15000000"/>
  </r>
  <r>
    <n v="38"/>
    <x v="11"/>
    <x v="9"/>
    <x v="0"/>
    <x v="2"/>
    <x v="0"/>
    <s v="KHOHH"/>
    <x v="3"/>
    <n v="3"/>
    <n v="4500000"/>
    <x v="0"/>
    <n v="13500000"/>
  </r>
  <r>
    <n v="39"/>
    <x v="12"/>
    <x v="7"/>
    <x v="1"/>
    <x v="0"/>
    <x v="0"/>
    <s v="KHOHH"/>
    <x v="0"/>
    <n v="1"/>
    <n v="5500000"/>
    <x v="1"/>
    <n v="5112500"/>
  </r>
  <r>
    <n v="40"/>
    <x v="12"/>
    <x v="7"/>
    <x v="1"/>
    <x v="0"/>
    <x v="0"/>
    <s v="KHOHH"/>
    <x v="1"/>
    <n v="2"/>
    <n v="5200000"/>
    <x v="1"/>
    <n v="9557834.7599999998"/>
  </r>
  <r>
    <n v="41"/>
    <x v="12"/>
    <x v="7"/>
    <x v="1"/>
    <x v="0"/>
    <x v="0"/>
    <s v="KHOHH"/>
    <x v="2"/>
    <n v="2"/>
    <n v="3400000"/>
    <x v="1"/>
    <n v="5833333.3300000001"/>
  </r>
  <r>
    <n v="42"/>
    <x v="13"/>
    <x v="8"/>
    <x v="3"/>
    <x v="0"/>
    <x v="0"/>
    <s v="KHOHH"/>
    <x v="1"/>
    <n v="4"/>
    <n v="5200000"/>
    <x v="1"/>
    <n v="19115669.52"/>
  </r>
  <r>
    <n v="43"/>
    <x v="13"/>
    <x v="8"/>
    <x v="3"/>
    <x v="0"/>
    <x v="0"/>
    <s v="KHOHH"/>
    <x v="2"/>
    <n v="1"/>
    <n v="3400000"/>
    <x v="1"/>
    <n v="2916666.67"/>
  </r>
  <r>
    <n v="44"/>
    <x v="14"/>
    <x v="8"/>
    <x v="0"/>
    <x v="1"/>
    <x v="0"/>
    <s v="KHOHH"/>
    <x v="0"/>
    <n v="1"/>
    <n v="5000000"/>
    <x v="1"/>
    <n v="5112500"/>
  </r>
  <r>
    <n v="45"/>
    <x v="14"/>
    <x v="8"/>
    <x v="0"/>
    <x v="1"/>
    <x v="0"/>
    <s v="KHOHH"/>
    <x v="1"/>
    <n v="2"/>
    <n v="4800000"/>
    <x v="1"/>
    <n v="9557834.7599999998"/>
  </r>
  <r>
    <n v="46"/>
    <x v="15"/>
    <x v="10"/>
    <x v="0"/>
    <x v="1"/>
    <x v="0"/>
    <s v="KHOHH"/>
    <x v="4"/>
    <n v="2"/>
    <n v="10000"/>
    <x v="0"/>
    <n v="20000"/>
  </r>
  <r>
    <n v="47"/>
    <x v="16"/>
    <x v="10"/>
    <x v="0"/>
    <x v="2"/>
    <x v="0"/>
    <s v="KHOHH"/>
    <x v="1"/>
    <n v="4"/>
    <n v="4800000"/>
    <x v="0"/>
    <n v="19200000"/>
  </r>
  <r>
    <n v="48"/>
    <x v="17"/>
    <x v="10"/>
    <x v="2"/>
    <x v="0"/>
    <x v="0"/>
    <s v="KHOHH"/>
    <x v="4"/>
    <n v="4"/>
    <n v="1000"/>
    <x v="1"/>
    <n v="40000"/>
  </r>
  <r>
    <n v="49"/>
    <x v="17"/>
    <x v="10"/>
    <x v="2"/>
    <x v="0"/>
    <x v="0"/>
    <s v="KHOHH"/>
    <x v="5"/>
    <n v="2"/>
    <n v="1000"/>
    <x v="1"/>
    <n v="2000"/>
  </r>
  <r>
    <n v="50"/>
    <x v="18"/>
    <x v="10"/>
    <x v="4"/>
    <x v="0"/>
    <x v="0"/>
    <s v="KHOHH"/>
    <x v="4"/>
    <n v="4"/>
    <n v="1000"/>
    <x v="1"/>
    <n v="40000"/>
  </r>
  <r>
    <n v="51"/>
    <x v="18"/>
    <x v="10"/>
    <x v="4"/>
    <x v="0"/>
    <x v="0"/>
    <s v="KHOHH"/>
    <x v="5"/>
    <n v="2"/>
    <n v="1000"/>
    <x v="1"/>
    <n v="2000"/>
  </r>
  <r>
    <n v="52"/>
    <x v="19"/>
    <x v="10"/>
    <x v="0"/>
    <x v="2"/>
    <x v="0"/>
    <s v="KHOHH"/>
    <x v="5"/>
    <n v="3"/>
    <n v="10000"/>
    <x v="0"/>
    <n v="30000"/>
  </r>
  <r>
    <n v="53"/>
    <x v="20"/>
    <x v="10"/>
    <x v="3"/>
    <x v="0"/>
    <x v="0"/>
    <s v="KHOHH"/>
    <x v="4"/>
    <n v="8"/>
    <n v="1000"/>
    <x v="1"/>
    <n v="80000"/>
  </r>
  <r>
    <n v="54"/>
    <x v="20"/>
    <x v="10"/>
    <x v="3"/>
    <x v="0"/>
    <x v="0"/>
    <s v="KHOHH"/>
    <x v="5"/>
    <n v="4"/>
    <n v="1000"/>
    <x v="1"/>
    <n v="4000"/>
  </r>
  <r>
    <n v="55"/>
    <x v="21"/>
    <x v="10"/>
    <x v="1"/>
    <x v="0"/>
    <x v="0"/>
    <s v="KHOHH"/>
    <x v="4"/>
    <n v="4"/>
    <n v="1000"/>
    <x v="1"/>
    <n v="40000"/>
  </r>
  <r>
    <n v="56"/>
    <x v="21"/>
    <x v="10"/>
    <x v="1"/>
    <x v="0"/>
    <x v="0"/>
    <s v="KHOHH"/>
    <x v="5"/>
    <n v="8"/>
    <n v="1000"/>
    <x v="1"/>
    <n v="8000"/>
  </r>
  <r>
    <n v="57"/>
    <x v="22"/>
    <x v="11"/>
    <x v="0"/>
    <x v="1"/>
    <x v="0"/>
    <s v="KHOHH"/>
    <x v="6"/>
    <n v="10"/>
    <n v="64000"/>
    <x v="0"/>
    <n v="640000"/>
  </r>
  <r>
    <n v="58"/>
    <x v="22"/>
    <x v="11"/>
    <x v="0"/>
    <x v="1"/>
    <x v="0"/>
    <s v="KHOHH"/>
    <x v="7"/>
    <n v="5"/>
    <n v="57000"/>
    <x v="0"/>
    <n v="285000"/>
  </r>
  <r>
    <n v="59"/>
    <x v="23"/>
    <x v="11"/>
    <x v="2"/>
    <x v="0"/>
    <x v="0"/>
    <s v="KHOHH"/>
    <x v="8"/>
    <n v="2"/>
    <n v="35000"/>
    <x v="1"/>
    <n v="70000"/>
  </r>
  <r>
    <n v="60"/>
    <x v="23"/>
    <x v="11"/>
    <x v="2"/>
    <x v="0"/>
    <x v="0"/>
    <s v="KHOHH"/>
    <x v="8"/>
    <n v="1"/>
    <n v="45000"/>
    <x v="1"/>
    <n v="45000"/>
  </r>
  <r>
    <n v="61"/>
    <x v="23"/>
    <x v="11"/>
    <x v="2"/>
    <x v="0"/>
    <x v="0"/>
    <s v="KHOHH"/>
    <x v="8"/>
    <n v="1"/>
    <n v="55000"/>
    <x v="1"/>
    <n v="55000"/>
  </r>
  <r>
    <n v="62"/>
    <x v="23"/>
    <x v="11"/>
    <x v="2"/>
    <x v="0"/>
    <x v="0"/>
    <s v="KHOHH"/>
    <x v="9"/>
    <n v="1"/>
    <n v="100000"/>
    <x v="1"/>
    <n v="100000"/>
  </r>
  <r>
    <n v="63"/>
    <x v="23"/>
    <x v="11"/>
    <x v="2"/>
    <x v="0"/>
    <x v="0"/>
    <s v="KHOHH"/>
    <x v="9"/>
    <n v="1"/>
    <n v="120000"/>
    <x v="1"/>
    <n v="120000"/>
  </r>
  <r>
    <n v="64"/>
    <x v="23"/>
    <x v="11"/>
    <x v="2"/>
    <x v="0"/>
    <x v="0"/>
    <s v="KHOHH"/>
    <x v="10"/>
    <n v="1"/>
    <n v="40000"/>
    <x v="1"/>
    <n v="40000"/>
  </r>
  <r>
    <n v="65"/>
    <x v="23"/>
    <x v="11"/>
    <x v="2"/>
    <x v="0"/>
    <x v="0"/>
    <s v="KHOHH"/>
    <x v="10"/>
    <n v="1"/>
    <n v="45000"/>
    <x v="1"/>
    <n v="45000"/>
  </r>
  <r>
    <n v="66"/>
    <x v="23"/>
    <x v="11"/>
    <x v="2"/>
    <x v="0"/>
    <x v="0"/>
    <s v="KHOHH"/>
    <x v="11"/>
    <n v="1"/>
    <n v="40000"/>
    <x v="1"/>
    <n v="40000"/>
  </r>
  <r>
    <n v="67"/>
    <x v="23"/>
    <x v="11"/>
    <x v="2"/>
    <x v="0"/>
    <x v="0"/>
    <s v="KHOHH"/>
    <x v="11"/>
    <n v="1"/>
    <n v="35000"/>
    <x v="1"/>
    <n v="35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">
  <r>
    <x v="0"/>
    <x v="0"/>
    <n v="200"/>
  </r>
  <r>
    <x v="0"/>
    <x v="1"/>
    <n v="250"/>
  </r>
  <r>
    <x v="0"/>
    <x v="2"/>
    <n v="300"/>
  </r>
  <r>
    <x v="1"/>
    <x v="0"/>
    <n v="300"/>
  </r>
  <r>
    <x v="1"/>
    <x v="1"/>
    <n v="280"/>
  </r>
  <r>
    <x v="1"/>
    <x v="2"/>
    <n v="420"/>
  </r>
  <r>
    <x v="2"/>
    <x v="0"/>
    <n v="250"/>
  </r>
  <r>
    <x v="2"/>
    <x v="1"/>
    <n v="280"/>
  </r>
  <r>
    <x v="2"/>
    <x v="2"/>
    <n v="32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5">
  <r>
    <n v="64"/>
    <x v="0"/>
    <x v="0"/>
    <s v="KH001"/>
    <m/>
    <x v="0"/>
    <s v="KHOHH"/>
    <x v="0"/>
    <n v="1"/>
    <n v="40000"/>
    <x v="0"/>
    <x v="0"/>
  </r>
  <r>
    <n v="65"/>
    <x v="0"/>
    <x v="0"/>
    <s v="KH001"/>
    <m/>
    <x v="0"/>
    <s v="KHOHH"/>
    <x v="0"/>
    <n v="1"/>
    <n v="45000"/>
    <x v="0"/>
    <x v="1"/>
  </r>
  <r>
    <n v="58"/>
    <x v="1"/>
    <x v="0"/>
    <m/>
    <s v="NB001"/>
    <x v="0"/>
    <s v="KHOHH"/>
    <x v="1"/>
    <n v="5"/>
    <n v="57000"/>
    <x v="1"/>
    <x v="2"/>
  </r>
  <r>
    <n v="57"/>
    <x v="1"/>
    <x v="0"/>
    <m/>
    <s v="NB001"/>
    <x v="0"/>
    <s v="KHOHH"/>
    <x v="2"/>
    <n v="10"/>
    <n v="64000"/>
    <x v="1"/>
    <x v="3"/>
  </r>
  <r>
    <n v="59"/>
    <x v="0"/>
    <x v="0"/>
    <s v="KH001"/>
    <m/>
    <x v="0"/>
    <s v="KHOHH"/>
    <x v="3"/>
    <n v="2"/>
    <n v="35000"/>
    <x v="0"/>
    <x v="4"/>
  </r>
  <r>
    <n v="60"/>
    <x v="0"/>
    <x v="0"/>
    <s v="KH001"/>
    <m/>
    <x v="0"/>
    <s v="KHOHH"/>
    <x v="3"/>
    <n v="1"/>
    <n v="45000"/>
    <x v="0"/>
    <x v="1"/>
  </r>
  <r>
    <n v="61"/>
    <x v="0"/>
    <x v="0"/>
    <s v="KH001"/>
    <m/>
    <x v="0"/>
    <s v="KHOHH"/>
    <x v="3"/>
    <n v="1"/>
    <n v="55000"/>
    <x v="0"/>
    <x v="5"/>
  </r>
  <r>
    <n v="66"/>
    <x v="0"/>
    <x v="0"/>
    <s v="KH001"/>
    <m/>
    <x v="0"/>
    <s v="KHOHH"/>
    <x v="4"/>
    <n v="1"/>
    <n v="40000"/>
    <x v="0"/>
    <x v="0"/>
  </r>
  <r>
    <n v="67"/>
    <x v="0"/>
    <x v="0"/>
    <s v="KH001"/>
    <m/>
    <x v="0"/>
    <s v="KHOHH"/>
    <x v="4"/>
    <n v="1"/>
    <n v="35000"/>
    <x v="0"/>
    <x v="6"/>
  </r>
  <r>
    <n v="3"/>
    <x v="2"/>
    <x v="1"/>
    <m/>
    <m/>
    <x v="0"/>
    <s v="KHOHH"/>
    <x v="5"/>
    <n v="4"/>
    <n v="4800000"/>
    <x v="1"/>
    <x v="7"/>
  </r>
  <r>
    <n v="7"/>
    <x v="3"/>
    <x v="2"/>
    <m/>
    <s v="NB001"/>
    <x v="0"/>
    <s v="KHOHH"/>
    <x v="5"/>
    <n v="4"/>
    <n v="5000000"/>
    <x v="1"/>
    <x v="8"/>
  </r>
  <r>
    <n v="12"/>
    <x v="4"/>
    <x v="3"/>
    <m/>
    <s v="NB004"/>
    <x v="0"/>
    <s v="KHOHH"/>
    <x v="5"/>
    <n v="3"/>
    <n v="5500000"/>
    <x v="0"/>
    <x v="9"/>
  </r>
  <r>
    <n v="20"/>
    <x v="5"/>
    <x v="4"/>
    <m/>
    <s v="NB002"/>
    <x v="0"/>
    <s v="KHOHH"/>
    <x v="5"/>
    <n v="3"/>
    <n v="5500000"/>
    <x v="0"/>
    <x v="9"/>
  </r>
  <r>
    <n v="21"/>
    <x v="6"/>
    <x v="5"/>
    <m/>
    <s v="NB004"/>
    <x v="0"/>
    <s v="KHOHH"/>
    <x v="5"/>
    <n v="2"/>
    <n v="5000000"/>
    <x v="1"/>
    <x v="10"/>
  </r>
  <r>
    <n v="31"/>
    <x v="7"/>
    <x v="6"/>
    <s v="KH001"/>
    <m/>
    <x v="0"/>
    <s v="KHOHH"/>
    <x v="5"/>
    <n v="2"/>
    <n v="5800000"/>
    <x v="0"/>
    <x v="11"/>
  </r>
  <r>
    <n v="39"/>
    <x v="8"/>
    <x v="6"/>
    <s v="KH004"/>
    <m/>
    <x v="0"/>
    <s v="KHOHH"/>
    <x v="5"/>
    <n v="1"/>
    <n v="5500000"/>
    <x v="0"/>
    <x v="12"/>
  </r>
  <r>
    <n v="33"/>
    <x v="9"/>
    <x v="7"/>
    <s v="KH001"/>
    <m/>
    <x v="0"/>
    <s v="KHOHH"/>
    <x v="5"/>
    <n v="2"/>
    <n v="5500000"/>
    <x v="1"/>
    <x v="11"/>
  </r>
  <r>
    <n v="44"/>
    <x v="10"/>
    <x v="7"/>
    <m/>
    <s v="NB001"/>
    <x v="0"/>
    <s v="KHOHH"/>
    <x v="5"/>
    <n v="1"/>
    <n v="5000000"/>
    <x v="0"/>
    <x v="12"/>
  </r>
  <r>
    <n v="36"/>
    <x v="11"/>
    <x v="8"/>
    <m/>
    <s v="NB002"/>
    <x v="0"/>
    <s v="KHOHH"/>
    <x v="5"/>
    <n v="4"/>
    <n v="5000000"/>
    <x v="1"/>
    <x v="8"/>
  </r>
  <r>
    <n v="4"/>
    <x v="2"/>
    <x v="1"/>
    <m/>
    <m/>
    <x v="0"/>
    <s v="KHOHH"/>
    <x v="6"/>
    <n v="6"/>
    <n v="4500000"/>
    <x v="1"/>
    <x v="13"/>
  </r>
  <r>
    <n v="8"/>
    <x v="3"/>
    <x v="2"/>
    <m/>
    <s v="NB001"/>
    <x v="0"/>
    <s v="KHOHH"/>
    <x v="6"/>
    <n v="3"/>
    <n v="4800000"/>
    <x v="1"/>
    <x v="14"/>
  </r>
  <r>
    <n v="11"/>
    <x v="12"/>
    <x v="9"/>
    <m/>
    <s v="NB002"/>
    <x v="0"/>
    <s v="KHOHH"/>
    <x v="6"/>
    <n v="4"/>
    <n v="4800000"/>
    <x v="1"/>
    <x v="7"/>
  </r>
  <r>
    <n v="13"/>
    <x v="4"/>
    <x v="3"/>
    <m/>
    <s v="NB004"/>
    <x v="0"/>
    <s v="KHOHH"/>
    <x v="6"/>
    <n v="2"/>
    <n v="5200000"/>
    <x v="0"/>
    <x v="15"/>
  </r>
  <r>
    <n v="16"/>
    <x v="13"/>
    <x v="10"/>
    <m/>
    <s v="NB002"/>
    <x v="0"/>
    <s v="KHOHH"/>
    <x v="6"/>
    <n v="2"/>
    <n v="5200000"/>
    <x v="0"/>
    <x v="15"/>
  </r>
  <r>
    <n v="19"/>
    <x v="5"/>
    <x v="4"/>
    <m/>
    <s v="NB002"/>
    <x v="0"/>
    <s v="KHOHH"/>
    <x v="6"/>
    <n v="2"/>
    <n v="5200000"/>
    <x v="0"/>
    <x v="15"/>
  </r>
  <r>
    <n v="22"/>
    <x v="6"/>
    <x v="5"/>
    <m/>
    <s v="NB004"/>
    <x v="0"/>
    <s v="KHOHH"/>
    <x v="6"/>
    <n v="4"/>
    <n v="4800000"/>
    <x v="1"/>
    <x v="7"/>
  </r>
  <r>
    <n v="26"/>
    <x v="14"/>
    <x v="5"/>
    <m/>
    <s v="NB002"/>
    <x v="0"/>
    <s v="KHOHH"/>
    <x v="6"/>
    <n v="4"/>
    <n v="4600000"/>
    <x v="1"/>
    <x v="16"/>
  </r>
  <r>
    <n v="27"/>
    <x v="15"/>
    <x v="6"/>
    <m/>
    <s v="NB001"/>
    <x v="0"/>
    <s v="KHOHH"/>
    <x v="6"/>
    <n v="3"/>
    <n v="5200000"/>
    <x v="0"/>
    <x v="17"/>
  </r>
  <r>
    <n v="30"/>
    <x v="7"/>
    <x v="6"/>
    <s v="KH001"/>
    <m/>
    <x v="0"/>
    <s v="KHOHH"/>
    <x v="6"/>
    <n v="2"/>
    <n v="5500000"/>
    <x v="0"/>
    <x v="18"/>
  </r>
  <r>
    <n v="40"/>
    <x v="8"/>
    <x v="6"/>
    <s v="KH004"/>
    <m/>
    <x v="0"/>
    <s v="KHOHH"/>
    <x v="6"/>
    <n v="2"/>
    <n v="5200000"/>
    <x v="0"/>
    <x v="19"/>
  </r>
  <r>
    <n v="34"/>
    <x v="9"/>
    <x v="7"/>
    <s v="KH001"/>
    <m/>
    <x v="0"/>
    <s v="KHOHH"/>
    <x v="6"/>
    <n v="2"/>
    <n v="5200000"/>
    <x v="1"/>
    <x v="18"/>
  </r>
  <r>
    <n v="42"/>
    <x v="16"/>
    <x v="7"/>
    <s v="KH003"/>
    <m/>
    <x v="0"/>
    <s v="KHOHH"/>
    <x v="6"/>
    <n v="4"/>
    <n v="5200000"/>
    <x v="0"/>
    <x v="20"/>
  </r>
  <r>
    <n v="45"/>
    <x v="10"/>
    <x v="7"/>
    <m/>
    <s v="NB001"/>
    <x v="0"/>
    <s v="KHOHH"/>
    <x v="6"/>
    <n v="2"/>
    <n v="4800000"/>
    <x v="0"/>
    <x v="19"/>
  </r>
  <r>
    <n v="35"/>
    <x v="11"/>
    <x v="8"/>
    <m/>
    <s v="NB002"/>
    <x v="0"/>
    <s v="KHOHH"/>
    <x v="6"/>
    <n v="6"/>
    <n v="4800000"/>
    <x v="1"/>
    <x v="21"/>
  </r>
  <r>
    <n v="47"/>
    <x v="17"/>
    <x v="11"/>
    <m/>
    <s v="NB002"/>
    <x v="0"/>
    <s v="KHOHH"/>
    <x v="6"/>
    <n v="4"/>
    <n v="4800000"/>
    <x v="1"/>
    <x v="7"/>
  </r>
  <r>
    <n v="5"/>
    <x v="2"/>
    <x v="1"/>
    <m/>
    <m/>
    <x v="0"/>
    <s v="KHOHH"/>
    <x v="7"/>
    <n v="6"/>
    <n v="2800000"/>
    <x v="1"/>
    <x v="22"/>
  </r>
  <r>
    <n v="9"/>
    <x v="12"/>
    <x v="9"/>
    <m/>
    <s v="NB002"/>
    <x v="0"/>
    <s v="KHOHH"/>
    <x v="7"/>
    <n v="2"/>
    <n v="3000000"/>
    <x v="1"/>
    <x v="23"/>
  </r>
  <r>
    <n v="14"/>
    <x v="4"/>
    <x v="3"/>
    <m/>
    <s v="NB004"/>
    <x v="0"/>
    <s v="KHOHH"/>
    <x v="7"/>
    <n v="1"/>
    <n v="3400000"/>
    <x v="0"/>
    <x v="24"/>
  </r>
  <r>
    <n v="17"/>
    <x v="13"/>
    <x v="10"/>
    <m/>
    <s v="NB002"/>
    <x v="0"/>
    <s v="KHOHH"/>
    <x v="7"/>
    <n v="1"/>
    <n v="3400000"/>
    <x v="0"/>
    <x v="24"/>
  </r>
  <r>
    <n v="23"/>
    <x v="6"/>
    <x v="5"/>
    <m/>
    <s v="NB004"/>
    <x v="0"/>
    <s v="KHOHH"/>
    <x v="7"/>
    <n v="3"/>
    <n v="3000000"/>
    <x v="1"/>
    <x v="25"/>
  </r>
  <r>
    <n v="25"/>
    <x v="14"/>
    <x v="5"/>
    <m/>
    <s v="NB002"/>
    <x v="0"/>
    <s v="KHOHH"/>
    <x v="7"/>
    <n v="3"/>
    <n v="2800000"/>
    <x v="1"/>
    <x v="26"/>
  </r>
  <r>
    <n v="28"/>
    <x v="15"/>
    <x v="6"/>
    <m/>
    <s v="NB001"/>
    <x v="0"/>
    <s v="KHOHH"/>
    <x v="7"/>
    <n v="2"/>
    <n v="3400000"/>
    <x v="0"/>
    <x v="27"/>
  </r>
  <r>
    <n v="41"/>
    <x v="8"/>
    <x v="6"/>
    <s v="KH004"/>
    <m/>
    <x v="0"/>
    <s v="KHOHH"/>
    <x v="7"/>
    <n v="2"/>
    <n v="3400000"/>
    <x v="0"/>
    <x v="28"/>
  </r>
  <r>
    <n v="43"/>
    <x v="16"/>
    <x v="7"/>
    <s v="KH003"/>
    <m/>
    <x v="0"/>
    <s v="KHOHH"/>
    <x v="7"/>
    <n v="1"/>
    <n v="3400000"/>
    <x v="0"/>
    <x v="29"/>
  </r>
  <r>
    <n v="37"/>
    <x v="11"/>
    <x v="8"/>
    <m/>
    <s v="NB002"/>
    <x v="0"/>
    <s v="KHOHH"/>
    <x v="7"/>
    <n v="5"/>
    <n v="3000000"/>
    <x v="1"/>
    <x v="30"/>
  </r>
  <r>
    <n v="6"/>
    <x v="2"/>
    <x v="1"/>
    <m/>
    <m/>
    <x v="0"/>
    <s v="KHOHH"/>
    <x v="8"/>
    <n v="3"/>
    <n v="4200000"/>
    <x v="1"/>
    <x v="31"/>
  </r>
  <r>
    <n v="10"/>
    <x v="12"/>
    <x v="9"/>
    <m/>
    <s v="NB002"/>
    <x v="0"/>
    <s v="KHOHH"/>
    <x v="8"/>
    <n v="2"/>
    <n v="4500000"/>
    <x v="1"/>
    <x v="25"/>
  </r>
  <r>
    <n v="15"/>
    <x v="4"/>
    <x v="3"/>
    <m/>
    <s v="NB004"/>
    <x v="0"/>
    <s v="KHOHH"/>
    <x v="8"/>
    <n v="2"/>
    <n v="5200000"/>
    <x v="0"/>
    <x v="32"/>
  </r>
  <r>
    <n v="18"/>
    <x v="13"/>
    <x v="10"/>
    <m/>
    <s v="NB002"/>
    <x v="0"/>
    <s v="KHOHH"/>
    <x v="8"/>
    <n v="2"/>
    <n v="5200000"/>
    <x v="0"/>
    <x v="32"/>
  </r>
  <r>
    <n v="24"/>
    <x v="6"/>
    <x v="5"/>
    <m/>
    <s v="NB004"/>
    <x v="0"/>
    <s v="KHOHH"/>
    <x v="8"/>
    <n v="6"/>
    <n v="4500000"/>
    <x v="1"/>
    <x v="13"/>
  </r>
  <r>
    <n v="29"/>
    <x v="15"/>
    <x v="6"/>
    <s v="KH004"/>
    <m/>
    <x v="0"/>
    <s v="KHOHH"/>
    <x v="8"/>
    <n v="4"/>
    <n v="5200000"/>
    <x v="0"/>
    <x v="33"/>
  </r>
  <r>
    <n v="32"/>
    <x v="7"/>
    <x v="6"/>
    <s v="KH001"/>
    <m/>
    <x v="0"/>
    <s v="KHOHH"/>
    <x v="8"/>
    <n v="1"/>
    <n v="5200000"/>
    <x v="0"/>
    <x v="34"/>
  </r>
  <r>
    <n v="38"/>
    <x v="11"/>
    <x v="8"/>
    <m/>
    <s v="NB002"/>
    <x v="0"/>
    <s v="KHOHH"/>
    <x v="8"/>
    <n v="3"/>
    <n v="4500000"/>
    <x v="1"/>
    <x v="35"/>
  </r>
  <r>
    <n v="46"/>
    <x v="18"/>
    <x v="11"/>
    <m/>
    <s v="NB001"/>
    <x v="0"/>
    <s v="KHOHH"/>
    <x v="9"/>
    <n v="2"/>
    <n v="10000"/>
    <x v="1"/>
    <x v="36"/>
  </r>
  <r>
    <n v="48"/>
    <x v="19"/>
    <x v="11"/>
    <s v="KH001"/>
    <m/>
    <x v="0"/>
    <s v="KHOHH"/>
    <x v="9"/>
    <n v="4"/>
    <n v="1000"/>
    <x v="0"/>
    <x v="0"/>
  </r>
  <r>
    <n v="50"/>
    <x v="20"/>
    <x v="11"/>
    <s v="KH002"/>
    <m/>
    <x v="0"/>
    <s v="KHOHH"/>
    <x v="9"/>
    <n v="4"/>
    <n v="1000"/>
    <x v="0"/>
    <x v="0"/>
  </r>
  <r>
    <n v="53"/>
    <x v="21"/>
    <x v="11"/>
    <s v="KH003"/>
    <m/>
    <x v="0"/>
    <s v="KHOHH"/>
    <x v="9"/>
    <n v="8"/>
    <n v="1000"/>
    <x v="0"/>
    <x v="37"/>
  </r>
  <r>
    <n v="55"/>
    <x v="22"/>
    <x v="11"/>
    <s v="KH004"/>
    <m/>
    <x v="0"/>
    <s v="KHOHH"/>
    <x v="9"/>
    <n v="4"/>
    <n v="1000"/>
    <x v="0"/>
    <x v="0"/>
  </r>
  <r>
    <n v="49"/>
    <x v="19"/>
    <x v="11"/>
    <s v="KH001"/>
    <m/>
    <x v="0"/>
    <s v="KHOHH"/>
    <x v="10"/>
    <n v="2"/>
    <n v="1000"/>
    <x v="0"/>
    <x v="38"/>
  </r>
  <r>
    <n v="51"/>
    <x v="20"/>
    <x v="11"/>
    <s v="KH002"/>
    <m/>
    <x v="0"/>
    <s v="KHOHH"/>
    <x v="10"/>
    <n v="2"/>
    <n v="1000"/>
    <x v="0"/>
    <x v="38"/>
  </r>
  <r>
    <n v="52"/>
    <x v="23"/>
    <x v="11"/>
    <m/>
    <s v="NB002"/>
    <x v="0"/>
    <s v="KHOHH"/>
    <x v="10"/>
    <n v="3"/>
    <n v="10000"/>
    <x v="1"/>
    <x v="39"/>
  </r>
  <r>
    <n v="54"/>
    <x v="21"/>
    <x v="11"/>
    <s v="KH003"/>
    <m/>
    <x v="0"/>
    <s v="KHOHH"/>
    <x v="10"/>
    <n v="4"/>
    <n v="1000"/>
    <x v="0"/>
    <x v="40"/>
  </r>
  <r>
    <n v="56"/>
    <x v="22"/>
    <x v="11"/>
    <s v="KH004"/>
    <m/>
    <x v="0"/>
    <s v="KHOHH"/>
    <x v="10"/>
    <n v="8"/>
    <n v="1000"/>
    <x v="0"/>
    <x v="41"/>
  </r>
  <r>
    <n v="62"/>
    <x v="0"/>
    <x v="0"/>
    <s v="KH001"/>
    <m/>
    <x v="0"/>
    <s v="KHOHH"/>
    <x v="11"/>
    <n v="1"/>
    <n v="100000"/>
    <x v="0"/>
    <x v="42"/>
  </r>
  <r>
    <n v="63"/>
    <x v="0"/>
    <x v="0"/>
    <s v="KH001"/>
    <m/>
    <x v="0"/>
    <s v="KHOHH"/>
    <x v="11"/>
    <n v="1"/>
    <n v="120000"/>
    <x v="0"/>
    <x v="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7" cacheId="0" applyNumberFormats="0" applyBorderFormats="0" applyFontFormats="0" applyPatternFormats="0" applyAlignmentFormats="0" applyWidthHeightFormats="1" dataCaption="Values" updatedVersion="4" minRefreshableVersion="3" useAutoFormatting="1" itemPrintTitles="1" mergeItem="1" createdVersion="4" indent="0" outline="1" outlineData="1" multipleFieldFilters="0" rowHeaderCaption="MÃ HÀNG">
  <location ref="A4:E64" firstHeaderRow="0" firstDataRow="1" firstDataCol="1" rowPageCount="1" colPageCount="1"/>
  <pivotFields count="12">
    <pivotField showAll="0"/>
    <pivotField axis="axisRow" showAll="0" sortType="ascending">
      <items count="25">
        <item x="3"/>
        <item x="4"/>
        <item x="5"/>
        <item x="8"/>
        <item x="9"/>
        <item x="12"/>
        <item x="13"/>
        <item x="17"/>
        <item x="18"/>
        <item x="20"/>
        <item x="21"/>
        <item x="23"/>
        <item x="10"/>
        <item x="1"/>
        <item x="2"/>
        <item x="6"/>
        <item x="7"/>
        <item x="11"/>
        <item x="15"/>
        <item x="16"/>
        <item x="19"/>
        <item x="22"/>
        <item x="1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4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6">
        <item x="2"/>
        <item x="4"/>
        <item x="3"/>
        <item x="1"/>
        <item x="0"/>
        <item t="default"/>
      </items>
    </pivotField>
    <pivotField showAll="0">
      <items count="5">
        <item x="1"/>
        <item x="2"/>
        <item x="3"/>
        <item x="0"/>
        <item t="default"/>
      </items>
    </pivotField>
    <pivotField showAll="0">
      <items count="2">
        <item x="0"/>
        <item t="default"/>
      </items>
    </pivotField>
    <pivotField showAll="0"/>
    <pivotField axis="axisRow" showAll="0">
      <items count="14">
        <item x="10"/>
        <item x="7"/>
        <item x="6"/>
        <item x="8"/>
        <item x="11"/>
        <item x="0"/>
        <item x="1"/>
        <item x="2"/>
        <item x="3"/>
        <item x="4"/>
        <item x="5"/>
        <item x="9"/>
        <item f="1" x="12"/>
        <item t="default"/>
      </items>
    </pivotField>
    <pivotField dataField="1" showAll="0"/>
    <pivotField dataField="1" numFmtId="164" showAll="0"/>
    <pivotField axis="axisPage" showAll="0">
      <items count="3">
        <item x="0"/>
        <item x="1"/>
        <item t="default"/>
      </items>
    </pivotField>
    <pivotField dataField="1" numFmtId="164" showAll="0"/>
  </pivotFields>
  <rowFields count="2">
    <field x="7"/>
    <field x="1"/>
  </rowFields>
  <rowItems count="60">
    <i>
      <x v="1"/>
    </i>
    <i r="1">
      <x v="21"/>
    </i>
    <i>
      <x v="2"/>
    </i>
    <i r="1">
      <x v="21"/>
    </i>
    <i>
      <x v="5"/>
    </i>
    <i r="1">
      <x v="23"/>
    </i>
    <i r="1">
      <x v="13"/>
    </i>
    <i r="1">
      <x v="15"/>
    </i>
    <i r="1">
      <x v="12"/>
    </i>
    <i r="1">
      <x v="17"/>
    </i>
    <i>
      <x v="6"/>
    </i>
    <i r="1">
      <x v="23"/>
    </i>
    <i r="1">
      <x v="13"/>
    </i>
    <i r="1">
      <x v="14"/>
    </i>
    <i r="1">
      <x v="15"/>
    </i>
    <i r="1">
      <x v="16"/>
    </i>
    <i r="1">
      <x v="12"/>
    </i>
    <i r="1">
      <x v="17"/>
    </i>
    <i r="1">
      <x v="19"/>
    </i>
    <i>
      <x v="7"/>
    </i>
    <i r="1">
      <x v="23"/>
    </i>
    <i r="1">
      <x v="14"/>
    </i>
    <i r="1">
      <x v="16"/>
    </i>
    <i r="1">
      <x v="15"/>
    </i>
    <i r="1">
      <x v="17"/>
    </i>
    <i>
      <x v="8"/>
    </i>
    <i r="1">
      <x v="23"/>
    </i>
    <i r="1">
      <x v="14"/>
    </i>
    <i r="1">
      <x v="15"/>
    </i>
    <i r="1">
      <x v="17"/>
    </i>
    <i>
      <x v="9"/>
    </i>
    <i r="1">
      <x v="18"/>
    </i>
    <i>
      <x v="10"/>
    </i>
    <i r="1">
      <x v="20"/>
    </i>
    <i>
      <x v="12"/>
    </i>
    <i r="1">
      <x v="11"/>
    </i>
    <i r="1">
      <x v="12"/>
    </i>
    <i r="1">
      <x v="1"/>
    </i>
    <i r="1">
      <x v="13"/>
    </i>
    <i r="1">
      <x v="3"/>
    </i>
    <i r="1">
      <x v="14"/>
    </i>
    <i r="1">
      <x v="5"/>
    </i>
    <i r="1">
      <x v="15"/>
    </i>
    <i r="1">
      <x v="7"/>
    </i>
    <i r="1">
      <x v="16"/>
    </i>
    <i r="1">
      <x v="9"/>
    </i>
    <i r="1">
      <x v="17"/>
    </i>
    <i r="1">
      <x/>
    </i>
    <i r="1">
      <x v="18"/>
    </i>
    <i r="1">
      <x v="4"/>
    </i>
    <i r="1">
      <x v="19"/>
    </i>
    <i r="1">
      <x v="8"/>
    </i>
    <i r="1">
      <x v="20"/>
    </i>
    <i r="1">
      <x v="2"/>
    </i>
    <i r="1">
      <x v="6"/>
    </i>
    <i r="1">
      <x v="10"/>
    </i>
    <i r="1">
      <x v="23"/>
    </i>
    <i r="1">
      <x v="22"/>
    </i>
    <i r="1">
      <x v="2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0" item="0" hier="-1"/>
  </pageFields>
  <dataFields count="4">
    <dataField name="NGÀY CT" fld="2" baseField="7" baseItem="1" numFmtId="14"/>
    <dataField name="SỐ LƯỢNG" fld="8" baseField="0" baseItem="0"/>
    <dataField name="ĐƠN GIÁ" fld="9" baseField="0" baseItem="0" numFmtId="41"/>
    <dataField name="THÀNH TIỀN" fld="11" baseField="7" baseItem="1" numFmtId="41"/>
  </dataFields>
  <formats count="2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4" cacheId="1" applyNumberFormats="0" applyBorderFormats="0" applyFontFormats="0" applyPatternFormats="0" applyAlignmentFormats="0" applyWidthHeightFormats="1" dataCaption="Values" updatedVersion="4" minRefreshableVersion="3" useAutoFormatting="1" colGrandTotals="0" itemPrintTitles="1" mergeItem="1" createdVersion="4" indent="0" outline="1" outlineData="1" multipleFieldFilters="0">
  <location ref="G3:P9" firstHeaderRow="1" firstDataRow="3" firstDataCol="1"/>
  <pivotFields count="5">
    <pivotField axis="axisCol" showAll="0">
      <items count="4">
        <item x="0"/>
        <item x="1"/>
        <item x="2"/>
        <item t="default"/>
      </items>
    </pivotField>
    <pivotField axis="axisRow" showAll="0">
      <items count="4">
        <item x="1"/>
        <item x="0"/>
        <item x="2"/>
        <item t="default"/>
      </items>
    </pivotField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1">
    <field x="1"/>
  </rowFields>
  <rowItems count="4">
    <i>
      <x/>
    </i>
    <i>
      <x v="1"/>
    </i>
    <i>
      <x v="2"/>
    </i>
    <i t="grand">
      <x/>
    </i>
  </rowItems>
  <colFields count="2">
    <field x="0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</colItems>
  <dataFields count="3">
    <dataField name="D. THU" fld="2" baseField="0" baseItem="0"/>
    <dataField name="TĐ" fld="3" showDataAs="difference" baseField="0" baseItem="1048828"/>
    <dataField name="%TĐ" fld="4" showDataAs="percentDiff" baseField="0" baseItem="1048828" numFmtId="10"/>
  </dataFields>
  <pivotTableStyleInfo name="PivotStyleLight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3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17:E22" firstHeaderRow="1" firstDataRow="2" firstDataCol="1"/>
  <pivotFields count="5">
    <pivotField axis="axisCol" showAll="0">
      <items count="4">
        <item x="0"/>
        <item x="1"/>
        <item x="2"/>
        <item t="default"/>
      </items>
    </pivotField>
    <pivotField axis="axisRow" showAll="0">
      <items count="4">
        <item x="1"/>
        <item x="0"/>
        <item x="2"/>
        <item t="default"/>
      </items>
    </pivotField>
    <pivotField dataField="1" showAll="0"/>
    <pivotField dragToRow="0" dragToCol="0" dragToPage="0" showAll="0" defaultSubtotal="0"/>
    <pivotField dragToRow="0" dragToCol="0" dragToPage="0" showAll="0" defaultSubtota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Sum of DOANH THU" fld="2" showDataAs="percentDiff" baseField="0" baseItem="1048828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10:E15" firstHeaderRow="1" firstDataRow="2" firstDataCol="1"/>
  <pivotFields count="5">
    <pivotField axis="axisCol" showAll="0">
      <items count="4">
        <item x="0"/>
        <item x="1"/>
        <item x="2"/>
        <item t="default"/>
      </items>
    </pivotField>
    <pivotField axis="axisRow" showAll="0">
      <items count="4">
        <item x="1"/>
        <item x="0"/>
        <item x="2"/>
        <item t="default"/>
      </items>
    </pivotField>
    <pivotField dataField="1" showAll="0"/>
    <pivotField dragToRow="0" dragToCol="0" dragToPage="0" showAll="0" defaultSubtotal="0"/>
    <pivotField dragToRow="0" dragToCol="0" dragToPage="0" showAll="0" defaultSubtota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Sum of DOANH THU" fld="2" showDataAs="difference" baseField="0" baseItem="104882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11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E8" firstHeaderRow="1" firstDataRow="2" firstDataCol="1"/>
  <pivotFields count="5">
    <pivotField axis="axisCol" showAll="0">
      <items count="4">
        <item x="0"/>
        <item x="1"/>
        <item x="2"/>
        <item t="default"/>
      </items>
    </pivotField>
    <pivotField axis="axisRow" showAll="0">
      <items count="4">
        <item x="1"/>
        <item x="0"/>
        <item x="2"/>
        <item t="default"/>
      </items>
    </pivotField>
    <pivotField dataField="1" showAll="0"/>
    <pivotField dragToRow="0" dragToCol="0" dragToPage="0" showAll="0" defaultSubtotal="0"/>
    <pivotField dragToRow="0" dragToCol="0" dragToPage="0" showAll="0" defaultSubtota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Sum of DOANH THU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7" cacheId="0" applyNumberFormats="0" applyBorderFormats="0" applyFontFormats="0" applyPatternFormats="0" applyAlignmentFormats="0" applyWidthHeightFormats="1" dataCaption="Values" updatedVersion="4" minRefreshableVersion="3" useAutoFormatting="1" itemPrintTitles="1" mergeItem="1" createdVersion="4" indent="0" outline="1" outlineData="1" multipleFieldFilters="0" rowHeaderCaption="MÃ HÀNG">
  <location ref="A4:E64" firstHeaderRow="0" firstDataRow="1" firstDataCol="1" rowPageCount="1" colPageCount="1"/>
  <pivotFields count="12">
    <pivotField showAll="0"/>
    <pivotField axis="axisRow" showAll="0" sortType="ascending">
      <items count="25">
        <item x="3"/>
        <item x="4"/>
        <item x="5"/>
        <item x="8"/>
        <item x="9"/>
        <item x="12"/>
        <item x="13"/>
        <item x="17"/>
        <item x="18"/>
        <item x="20"/>
        <item x="21"/>
        <item x="23"/>
        <item x="10"/>
        <item x="1"/>
        <item x="2"/>
        <item x="6"/>
        <item x="7"/>
        <item x="11"/>
        <item x="15"/>
        <item x="16"/>
        <item x="19"/>
        <item x="22"/>
        <item x="1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4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6">
        <item x="2"/>
        <item x="4"/>
        <item x="3"/>
        <item x="1"/>
        <item x="0"/>
        <item t="default"/>
      </items>
    </pivotField>
    <pivotField showAll="0">
      <items count="5">
        <item x="1"/>
        <item x="2"/>
        <item x="3"/>
        <item x="0"/>
        <item t="default"/>
      </items>
    </pivotField>
    <pivotField showAll="0">
      <items count="2">
        <item x="0"/>
        <item t="default"/>
      </items>
    </pivotField>
    <pivotField showAll="0"/>
    <pivotField axis="axisRow" showAll="0">
      <items count="14">
        <item x="10"/>
        <item x="7"/>
        <item x="6"/>
        <item x="8"/>
        <item x="11"/>
        <item x="0"/>
        <item x="1"/>
        <item x="2"/>
        <item x="3"/>
        <item x="4"/>
        <item x="5"/>
        <item x="9"/>
        <item f="1" x="12"/>
        <item t="default"/>
      </items>
    </pivotField>
    <pivotField dataField="1" showAll="0"/>
    <pivotField dataField="1" numFmtId="164" showAll="0"/>
    <pivotField axis="axisPage" showAll="0">
      <items count="3">
        <item x="0"/>
        <item x="1"/>
        <item t="default"/>
      </items>
    </pivotField>
    <pivotField dataField="1" numFmtId="164" showAll="0"/>
  </pivotFields>
  <rowFields count="2">
    <field x="7"/>
    <field x="1"/>
  </rowFields>
  <rowItems count="60">
    <i>
      <x v="1"/>
    </i>
    <i r="1">
      <x v="21"/>
    </i>
    <i>
      <x v="2"/>
    </i>
    <i r="1">
      <x v="21"/>
    </i>
    <i>
      <x v="5"/>
    </i>
    <i r="1">
      <x v="23"/>
    </i>
    <i r="1">
      <x v="13"/>
    </i>
    <i r="1">
      <x v="15"/>
    </i>
    <i r="1">
      <x v="12"/>
    </i>
    <i r="1">
      <x v="17"/>
    </i>
    <i>
      <x v="6"/>
    </i>
    <i r="1">
      <x v="23"/>
    </i>
    <i r="1">
      <x v="13"/>
    </i>
    <i r="1">
      <x v="14"/>
    </i>
    <i r="1">
      <x v="15"/>
    </i>
    <i r="1">
      <x v="16"/>
    </i>
    <i r="1">
      <x v="12"/>
    </i>
    <i r="1">
      <x v="17"/>
    </i>
    <i r="1">
      <x v="19"/>
    </i>
    <i>
      <x v="7"/>
    </i>
    <i r="1">
      <x v="23"/>
    </i>
    <i r="1">
      <x v="14"/>
    </i>
    <i r="1">
      <x v="16"/>
    </i>
    <i r="1">
      <x v="15"/>
    </i>
    <i r="1">
      <x v="17"/>
    </i>
    <i>
      <x v="8"/>
    </i>
    <i r="1">
      <x v="23"/>
    </i>
    <i r="1">
      <x v="14"/>
    </i>
    <i r="1">
      <x v="15"/>
    </i>
    <i r="1">
      <x v="17"/>
    </i>
    <i>
      <x v="9"/>
    </i>
    <i r="1">
      <x v="18"/>
    </i>
    <i>
      <x v="10"/>
    </i>
    <i r="1">
      <x v="20"/>
    </i>
    <i>
      <x v="12"/>
    </i>
    <i r="1">
      <x v="11"/>
    </i>
    <i r="1">
      <x v="12"/>
    </i>
    <i r="1">
      <x v="1"/>
    </i>
    <i r="1">
      <x v="13"/>
    </i>
    <i r="1">
      <x v="3"/>
    </i>
    <i r="1">
      <x v="14"/>
    </i>
    <i r="1">
      <x v="5"/>
    </i>
    <i r="1">
      <x v="15"/>
    </i>
    <i r="1">
      <x v="7"/>
    </i>
    <i r="1">
      <x v="16"/>
    </i>
    <i r="1">
      <x v="9"/>
    </i>
    <i r="1">
      <x v="17"/>
    </i>
    <i r="1">
      <x/>
    </i>
    <i r="1">
      <x v="18"/>
    </i>
    <i r="1">
      <x v="4"/>
    </i>
    <i r="1">
      <x v="19"/>
    </i>
    <i r="1">
      <x v="8"/>
    </i>
    <i r="1">
      <x v="20"/>
    </i>
    <i r="1">
      <x v="2"/>
    </i>
    <i r="1">
      <x v="6"/>
    </i>
    <i r="1">
      <x v="10"/>
    </i>
    <i r="1">
      <x v="23"/>
    </i>
    <i r="1">
      <x v="22"/>
    </i>
    <i r="1">
      <x v="2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0" item="0" hier="-1"/>
  </pageFields>
  <dataFields count="4">
    <dataField name="Sum of NGAY_CT" fld="2" baseField="7" baseItem="9" numFmtId="14"/>
    <dataField name="SỐ LƯỢNG" fld="8" baseField="0" baseItem="0"/>
    <dataField name="ĐƠN GIÁ" fld="9" baseField="0" baseItem="0" numFmtId="41"/>
    <dataField name="THÀNH TIỀN" fld="11" baseField="7" baseItem="1" numFmtId="41"/>
  </dataFields>
  <formats count="2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26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mã hàng">
  <location ref="A4:F39" firstHeaderRow="0" firstDataRow="1" firstDataCol="1" rowPageCount="1" colPageCount="1"/>
  <pivotFields count="13">
    <pivotField showAll="0"/>
    <pivotField axis="axisRow" showAll="0" rankBy="0">
      <items count="25">
        <item x="4"/>
        <item x="13"/>
        <item x="5"/>
        <item x="15"/>
        <item x="7"/>
        <item x="8"/>
        <item x="16"/>
        <item x="19"/>
        <item x="20"/>
        <item x="21"/>
        <item x="22"/>
        <item x="0"/>
        <item x="9"/>
        <item x="3"/>
        <item x="12"/>
        <item x="6"/>
        <item x="14"/>
        <item x="11"/>
        <item x="18"/>
        <item x="17"/>
        <item x="23"/>
        <item x="1"/>
        <item x="10"/>
        <item x="2"/>
        <item t="default"/>
      </items>
    </pivotField>
    <pivotField dataField="1" numFmtId="14" showAll="0" defaultSubtotal="0">
      <items count="12">
        <item x="1"/>
        <item x="2"/>
        <item x="9"/>
        <item x="3"/>
        <item x="10"/>
        <item x="4"/>
        <item x="5"/>
        <item x="6"/>
        <item x="7"/>
        <item x="8"/>
        <item x="11"/>
        <item x="0"/>
      </items>
    </pivotField>
    <pivotField showAll="0"/>
    <pivotField showAll="0"/>
    <pivotField showAll="0"/>
    <pivotField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numFmtId="164" showAll="0"/>
    <pivotField axis="axisPage" showAll="0">
      <items count="3">
        <item x="1"/>
        <item x="0"/>
        <item t="default"/>
      </items>
    </pivotField>
    <pivotField dataField="1" numFmtId="164" showAll="0">
      <items count="45">
        <item x="38"/>
        <item x="40"/>
        <item x="41"/>
        <item x="36"/>
        <item x="39"/>
        <item x="6"/>
        <item x="0"/>
        <item x="1"/>
        <item x="5"/>
        <item x="4"/>
        <item x="37"/>
        <item x="42"/>
        <item x="43"/>
        <item x="2"/>
        <item x="3"/>
        <item x="24"/>
        <item x="29"/>
        <item x="34"/>
        <item x="12"/>
        <item x="27"/>
        <item x="28"/>
        <item x="23"/>
        <item x="26"/>
        <item x="32"/>
        <item x="25"/>
        <item x="15"/>
        <item x="18"/>
        <item x="19"/>
        <item x="11"/>
        <item x="10"/>
        <item x="31"/>
        <item x="35"/>
        <item x="17"/>
        <item x="14"/>
        <item x="9"/>
        <item x="30"/>
        <item x="22"/>
        <item x="33"/>
        <item x="16"/>
        <item x="20"/>
        <item x="7"/>
        <item x="8"/>
        <item x="13"/>
        <item x="21"/>
        <item t="default"/>
      </items>
    </pivotField>
    <pivotField dataField="1" dragToRow="0" dragToCol="0" dragToPage="0" showAll="0" defaultSubtotal="0"/>
  </pivotFields>
  <rowFields count="2">
    <field x="7"/>
    <field x="1"/>
  </rowFields>
  <rowItems count="35">
    <i>
      <x v="1"/>
    </i>
    <i r="1">
      <x v="21"/>
    </i>
    <i>
      <x v="2"/>
    </i>
    <i r="1">
      <x v="21"/>
    </i>
    <i>
      <x v="5"/>
    </i>
    <i r="1">
      <x v="12"/>
    </i>
    <i r="1">
      <x v="13"/>
    </i>
    <i r="1">
      <x v="15"/>
    </i>
    <i r="1">
      <x v="17"/>
    </i>
    <i r="1">
      <x v="23"/>
    </i>
    <i>
      <x v="6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9"/>
    </i>
    <i r="1">
      <x v="23"/>
    </i>
    <i>
      <x v="7"/>
    </i>
    <i r="1">
      <x v="14"/>
    </i>
    <i r="1">
      <x v="15"/>
    </i>
    <i r="1">
      <x v="16"/>
    </i>
    <i r="1">
      <x v="17"/>
    </i>
    <i r="1">
      <x v="23"/>
    </i>
    <i>
      <x v="8"/>
    </i>
    <i r="1">
      <x v="14"/>
    </i>
    <i r="1">
      <x v="15"/>
    </i>
    <i r="1">
      <x v="17"/>
    </i>
    <i r="1">
      <x v="23"/>
    </i>
    <i>
      <x v="9"/>
    </i>
    <i r="1">
      <x v="18"/>
    </i>
    <i>
      <x v="10"/>
    </i>
    <i r="1">
      <x v="20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10" item="0" hier="-1"/>
  </pageFields>
  <dataFields count="5">
    <dataField name="Ngày CT" fld="2" baseField="1" baseItem="23" numFmtId="14"/>
    <dataField name="số lượng" fld="8" baseField="7" baseItem="1" numFmtId="41"/>
    <dataField name="đơn giá" fld="9" baseField="7" baseItem="1" numFmtId="41"/>
    <dataField name="thành tiền" fld="11" baseField="7" baseItem="1" numFmtId="41"/>
    <dataField name="Chiết khấu" fld="12" baseField="0" baseItem="0" numFmtId="164"/>
  </dataFields>
  <formats count="3">
    <format dxfId="2">
      <pivotArea outline="0" collapsedLevelsAreSubtotals="1" fieldPosition="0">
        <references count="1">
          <reference field="4294967294" count="2" selected="0">
            <x v="2"/>
            <x v="3"/>
          </reference>
        </references>
      </pivotArea>
    </format>
    <format dxfId="1">
      <pivotArea outline="0" fieldPosition="0">
        <references count="1">
          <reference field="4294967294" count="1">
            <x v="1"/>
          </reference>
        </references>
      </pivotArea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tuanktcdcn@yahoo.com" TargetMode="External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M70"/>
  <sheetViews>
    <sheetView topLeftCell="A4" zoomScale="150" zoomScaleNormal="150" workbookViewId="0">
      <selection activeCell="A4" sqref="A4:L69"/>
    </sheetView>
  </sheetViews>
  <sheetFormatPr defaultRowHeight="12.75" x14ac:dyDescent="0.2"/>
  <cols>
    <col min="1" max="1" width="4.140625" style="5" customWidth="1"/>
    <col min="2" max="2" width="9.140625" style="4"/>
    <col min="3" max="3" width="9.28515625" style="3" customWidth="1"/>
    <col min="4" max="4" width="11.28515625" style="4" customWidth="1"/>
    <col min="5" max="5" width="9.140625" style="4" customWidth="1"/>
    <col min="6" max="6" width="9.140625" style="4" hidden="1" customWidth="1"/>
    <col min="7" max="7" width="9.140625" style="4" customWidth="1"/>
    <col min="8" max="8" width="11.140625" style="4" customWidth="1"/>
    <col min="9" max="9" width="5.140625" style="5" customWidth="1"/>
    <col min="10" max="10" width="12.42578125" style="4" bestFit="1" customWidth="1"/>
    <col min="11" max="11" width="11.85546875" style="5" bestFit="1" customWidth="1"/>
    <col min="12" max="12" width="13.42578125" style="4" bestFit="1" customWidth="1"/>
    <col min="13" max="13" width="0" style="4" hidden="1" customWidth="1"/>
    <col min="14" max="16384" width="9.140625" style="4"/>
  </cols>
  <sheetData>
    <row r="1" spans="1:13" ht="15.75" customHeight="1" x14ac:dyDescent="0.2">
      <c r="A1" s="1" t="s">
        <v>8</v>
      </c>
      <c r="B1" s="2"/>
    </row>
    <row r="2" spans="1:13" ht="15.75" customHeight="1" x14ac:dyDescent="0.2">
      <c r="A2" s="2"/>
      <c r="B2" s="1" t="s">
        <v>9</v>
      </c>
      <c r="D2" s="6">
        <v>38565</v>
      </c>
      <c r="K2" s="7" t="s">
        <v>10</v>
      </c>
    </row>
    <row r="3" spans="1:13" ht="15.75" thickBot="1" x14ac:dyDescent="0.3">
      <c r="A3" s="2" t="s">
        <v>11</v>
      </c>
      <c r="B3" s="2"/>
      <c r="K3" s="7" t="s">
        <v>12</v>
      </c>
    </row>
    <row r="4" spans="1:13" x14ac:dyDescent="0.2">
      <c r="A4" s="44" t="s">
        <v>13</v>
      </c>
      <c r="B4" s="45" t="s">
        <v>14</v>
      </c>
      <c r="C4" s="46" t="s">
        <v>15</v>
      </c>
      <c r="D4" s="45" t="s">
        <v>16</v>
      </c>
      <c r="E4" s="45" t="s">
        <v>17</v>
      </c>
      <c r="F4" s="45" t="s">
        <v>18</v>
      </c>
      <c r="G4" s="45" t="s">
        <v>19</v>
      </c>
      <c r="H4" s="45" t="s">
        <v>20</v>
      </c>
      <c r="I4" s="47" t="s">
        <v>21</v>
      </c>
      <c r="J4" s="45" t="s">
        <v>22</v>
      </c>
      <c r="K4" s="8" t="s">
        <v>23</v>
      </c>
      <c r="L4" s="9" t="s">
        <v>24</v>
      </c>
      <c r="M4" s="10" t="s">
        <v>25</v>
      </c>
    </row>
    <row r="5" spans="1:13" x14ac:dyDescent="0.2">
      <c r="A5" s="11">
        <v>64</v>
      </c>
      <c r="B5" s="12" t="s">
        <v>67</v>
      </c>
      <c r="C5" s="13">
        <v>39014</v>
      </c>
      <c r="D5" s="14" t="s">
        <v>47</v>
      </c>
      <c r="E5" s="14"/>
      <c r="F5" s="14"/>
      <c r="G5" s="14" t="s">
        <v>27</v>
      </c>
      <c r="H5" s="14" t="s">
        <v>70</v>
      </c>
      <c r="I5" s="15">
        <v>1</v>
      </c>
      <c r="J5" s="16">
        <v>40000</v>
      </c>
      <c r="K5" s="15" t="s">
        <v>39</v>
      </c>
      <c r="L5" s="17">
        <v>40000</v>
      </c>
      <c r="M5" s="18"/>
    </row>
    <row r="6" spans="1:13" x14ac:dyDescent="0.2">
      <c r="A6" s="11">
        <v>65</v>
      </c>
      <c r="B6" s="12" t="s">
        <v>67</v>
      </c>
      <c r="C6" s="13">
        <v>39014</v>
      </c>
      <c r="D6" s="14" t="s">
        <v>47</v>
      </c>
      <c r="E6" s="14"/>
      <c r="F6" s="14"/>
      <c r="G6" s="14" t="s">
        <v>27</v>
      </c>
      <c r="H6" s="14" t="s">
        <v>70</v>
      </c>
      <c r="I6" s="15">
        <v>1</v>
      </c>
      <c r="J6" s="16">
        <v>45000</v>
      </c>
      <c r="K6" s="15" t="s">
        <v>39</v>
      </c>
      <c r="L6" s="17">
        <v>45000</v>
      </c>
      <c r="M6" s="18"/>
    </row>
    <row r="7" spans="1:13" x14ac:dyDescent="0.2">
      <c r="A7" s="11">
        <v>58</v>
      </c>
      <c r="B7" s="12" t="s">
        <v>64</v>
      </c>
      <c r="C7" s="13">
        <v>39014</v>
      </c>
      <c r="D7" s="14"/>
      <c r="E7" s="14" t="s">
        <v>34</v>
      </c>
      <c r="F7" s="14"/>
      <c r="G7" s="14" t="s">
        <v>27</v>
      </c>
      <c r="H7" s="14" t="s">
        <v>66</v>
      </c>
      <c r="I7" s="15">
        <v>5</v>
      </c>
      <c r="J7" s="16">
        <v>57000</v>
      </c>
      <c r="K7" s="15" t="s">
        <v>29</v>
      </c>
      <c r="L7" s="17">
        <v>285000</v>
      </c>
      <c r="M7" s="18"/>
    </row>
    <row r="8" spans="1:13" x14ac:dyDescent="0.2">
      <c r="A8" s="11">
        <v>57</v>
      </c>
      <c r="B8" s="12" t="s">
        <v>64</v>
      </c>
      <c r="C8" s="13">
        <v>39014</v>
      </c>
      <c r="D8" s="14"/>
      <c r="E8" s="14" t="s">
        <v>34</v>
      </c>
      <c r="F8" s="14"/>
      <c r="G8" s="14" t="s">
        <v>27</v>
      </c>
      <c r="H8" s="14" t="s">
        <v>65</v>
      </c>
      <c r="I8" s="15">
        <v>10</v>
      </c>
      <c r="J8" s="16">
        <v>64000</v>
      </c>
      <c r="K8" s="15" t="s">
        <v>29</v>
      </c>
      <c r="L8" s="17">
        <v>640000</v>
      </c>
      <c r="M8" s="18"/>
    </row>
    <row r="9" spans="1:13" x14ac:dyDescent="0.2">
      <c r="A9" s="11">
        <v>59</v>
      </c>
      <c r="B9" s="12" t="s">
        <v>67</v>
      </c>
      <c r="C9" s="13">
        <v>39014</v>
      </c>
      <c r="D9" s="14" t="s">
        <v>47</v>
      </c>
      <c r="E9" s="14"/>
      <c r="F9" s="14"/>
      <c r="G9" s="14" t="s">
        <v>27</v>
      </c>
      <c r="H9" s="14" t="s">
        <v>68</v>
      </c>
      <c r="I9" s="15">
        <v>2</v>
      </c>
      <c r="J9" s="16">
        <v>35000</v>
      </c>
      <c r="K9" s="15" t="s">
        <v>39</v>
      </c>
      <c r="L9" s="17">
        <v>70000</v>
      </c>
      <c r="M9" s="18"/>
    </row>
    <row r="10" spans="1:13" x14ac:dyDescent="0.2">
      <c r="A10" s="11">
        <v>60</v>
      </c>
      <c r="B10" s="12" t="s">
        <v>67</v>
      </c>
      <c r="C10" s="13">
        <v>39014</v>
      </c>
      <c r="D10" s="14" t="s">
        <v>47</v>
      </c>
      <c r="E10" s="14"/>
      <c r="F10" s="14"/>
      <c r="G10" s="14" t="s">
        <v>27</v>
      </c>
      <c r="H10" s="14" t="s">
        <v>68</v>
      </c>
      <c r="I10" s="15">
        <v>1</v>
      </c>
      <c r="J10" s="16">
        <v>45000</v>
      </c>
      <c r="K10" s="15" t="s">
        <v>39</v>
      </c>
      <c r="L10" s="17">
        <v>45000</v>
      </c>
      <c r="M10" s="18"/>
    </row>
    <row r="11" spans="1:13" x14ac:dyDescent="0.2">
      <c r="A11" s="11">
        <v>61</v>
      </c>
      <c r="B11" s="12" t="s">
        <v>67</v>
      </c>
      <c r="C11" s="13">
        <v>39014</v>
      </c>
      <c r="D11" s="14" t="s">
        <v>47</v>
      </c>
      <c r="E11" s="14"/>
      <c r="F11" s="14"/>
      <c r="G11" s="14" t="s">
        <v>27</v>
      </c>
      <c r="H11" s="14" t="s">
        <v>68</v>
      </c>
      <c r="I11" s="15">
        <v>1</v>
      </c>
      <c r="J11" s="16">
        <v>55000</v>
      </c>
      <c r="K11" s="15" t="s">
        <v>39</v>
      </c>
      <c r="L11" s="17">
        <v>55000</v>
      </c>
      <c r="M11" s="18"/>
    </row>
    <row r="12" spans="1:13" x14ac:dyDescent="0.2">
      <c r="A12" s="11">
        <v>66</v>
      </c>
      <c r="B12" s="12" t="s">
        <v>67</v>
      </c>
      <c r="C12" s="13">
        <v>39014</v>
      </c>
      <c r="D12" s="14" t="s">
        <v>47</v>
      </c>
      <c r="E12" s="14"/>
      <c r="F12" s="14"/>
      <c r="G12" s="14" t="s">
        <v>27</v>
      </c>
      <c r="H12" s="14" t="s">
        <v>71</v>
      </c>
      <c r="I12" s="15">
        <v>1</v>
      </c>
      <c r="J12" s="16">
        <v>40000</v>
      </c>
      <c r="K12" s="15" t="s">
        <v>39</v>
      </c>
      <c r="L12" s="17">
        <v>40000</v>
      </c>
      <c r="M12" s="18"/>
    </row>
    <row r="13" spans="1:13" x14ac:dyDescent="0.2">
      <c r="A13" s="11">
        <v>67</v>
      </c>
      <c r="B13" s="12" t="s">
        <v>67</v>
      </c>
      <c r="C13" s="13">
        <v>39014</v>
      </c>
      <c r="D13" s="14" t="s">
        <v>47</v>
      </c>
      <c r="E13" s="14"/>
      <c r="F13" s="14"/>
      <c r="G13" s="14" t="s">
        <v>27</v>
      </c>
      <c r="H13" s="14" t="s">
        <v>71</v>
      </c>
      <c r="I13" s="15">
        <v>1</v>
      </c>
      <c r="J13" s="16">
        <v>35000</v>
      </c>
      <c r="K13" s="15" t="s">
        <v>39</v>
      </c>
      <c r="L13" s="17">
        <v>35000</v>
      </c>
      <c r="M13" s="18"/>
    </row>
    <row r="14" spans="1:13" x14ac:dyDescent="0.2">
      <c r="A14" s="11">
        <v>3</v>
      </c>
      <c r="B14" s="12" t="s">
        <v>26</v>
      </c>
      <c r="C14" s="13">
        <v>38564</v>
      </c>
      <c r="D14" s="14"/>
      <c r="E14" s="14"/>
      <c r="F14" s="14"/>
      <c r="G14" s="14" t="s">
        <v>27</v>
      </c>
      <c r="H14" s="14" t="s">
        <v>28</v>
      </c>
      <c r="I14" s="15">
        <v>4</v>
      </c>
      <c r="J14" s="16">
        <v>4800000</v>
      </c>
      <c r="K14" s="15" t="s">
        <v>29</v>
      </c>
      <c r="L14" s="17">
        <v>19200000</v>
      </c>
      <c r="M14" s="18"/>
    </row>
    <row r="15" spans="1:13" x14ac:dyDescent="0.2">
      <c r="A15" s="11">
        <v>7</v>
      </c>
      <c r="B15" s="12" t="s">
        <v>33</v>
      </c>
      <c r="C15" s="13">
        <v>38565</v>
      </c>
      <c r="D15" s="14"/>
      <c r="E15" s="14" t="s">
        <v>34</v>
      </c>
      <c r="F15" s="14"/>
      <c r="G15" s="14" t="s">
        <v>27</v>
      </c>
      <c r="H15" s="14" t="s">
        <v>28</v>
      </c>
      <c r="I15" s="15">
        <v>4</v>
      </c>
      <c r="J15" s="16">
        <v>5000000</v>
      </c>
      <c r="K15" s="15" t="s">
        <v>29</v>
      </c>
      <c r="L15" s="17">
        <v>20000000</v>
      </c>
      <c r="M15" s="18"/>
    </row>
    <row r="16" spans="1:13" x14ac:dyDescent="0.2">
      <c r="A16" s="11">
        <v>12</v>
      </c>
      <c r="B16" s="12" t="s">
        <v>37</v>
      </c>
      <c r="C16" s="13">
        <v>38570</v>
      </c>
      <c r="D16" s="14"/>
      <c r="E16" s="14" t="s">
        <v>38</v>
      </c>
      <c r="F16" s="14"/>
      <c r="G16" s="14" t="s">
        <v>27</v>
      </c>
      <c r="H16" s="14" t="s">
        <v>28</v>
      </c>
      <c r="I16" s="15">
        <v>3</v>
      </c>
      <c r="J16" s="16">
        <v>5500000</v>
      </c>
      <c r="K16" s="15" t="s">
        <v>39</v>
      </c>
      <c r="L16" s="17">
        <v>14700000</v>
      </c>
      <c r="M16" s="18"/>
    </row>
    <row r="17" spans="1:13" x14ac:dyDescent="0.2">
      <c r="A17" s="11">
        <v>20</v>
      </c>
      <c r="B17" s="12" t="s">
        <v>41</v>
      </c>
      <c r="C17" s="13">
        <v>38578</v>
      </c>
      <c r="D17" s="14"/>
      <c r="E17" s="14" t="s">
        <v>36</v>
      </c>
      <c r="F17" s="14"/>
      <c r="G17" s="14" t="s">
        <v>27</v>
      </c>
      <c r="H17" s="14" t="s">
        <v>28</v>
      </c>
      <c r="I17" s="15">
        <v>3</v>
      </c>
      <c r="J17" s="16">
        <v>5500000</v>
      </c>
      <c r="K17" s="15" t="s">
        <v>39</v>
      </c>
      <c r="L17" s="17">
        <v>14700000</v>
      </c>
      <c r="M17" s="18"/>
    </row>
    <row r="18" spans="1:13" x14ac:dyDescent="0.2">
      <c r="A18" s="11">
        <v>21</v>
      </c>
      <c r="B18" s="12" t="s">
        <v>42</v>
      </c>
      <c r="C18" s="13">
        <v>38584</v>
      </c>
      <c r="D18" s="14"/>
      <c r="E18" s="14" t="s">
        <v>38</v>
      </c>
      <c r="F18" s="14"/>
      <c r="G18" s="14" t="s">
        <v>27</v>
      </c>
      <c r="H18" s="14" t="s">
        <v>28</v>
      </c>
      <c r="I18" s="15">
        <v>2</v>
      </c>
      <c r="J18" s="16">
        <v>5000000</v>
      </c>
      <c r="K18" s="15" t="s">
        <v>29</v>
      </c>
      <c r="L18" s="17">
        <v>10000000</v>
      </c>
      <c r="M18" s="18"/>
    </row>
    <row r="19" spans="1:13" x14ac:dyDescent="0.2">
      <c r="A19" s="11">
        <v>31</v>
      </c>
      <c r="B19" s="12" t="s">
        <v>46</v>
      </c>
      <c r="C19" s="13">
        <v>38590</v>
      </c>
      <c r="D19" s="14" t="s">
        <v>47</v>
      </c>
      <c r="E19" s="14"/>
      <c r="F19" s="14"/>
      <c r="G19" s="14" t="s">
        <v>27</v>
      </c>
      <c r="H19" s="14" t="s">
        <v>28</v>
      </c>
      <c r="I19" s="15">
        <v>2</v>
      </c>
      <c r="J19" s="16">
        <v>5800000</v>
      </c>
      <c r="K19" s="15" t="s">
        <v>39</v>
      </c>
      <c r="L19" s="17">
        <v>9900000</v>
      </c>
      <c r="M19" s="18"/>
    </row>
    <row r="20" spans="1:13" x14ac:dyDescent="0.2">
      <c r="A20" s="11">
        <v>39</v>
      </c>
      <c r="B20" s="12" t="s">
        <v>50</v>
      </c>
      <c r="C20" s="13">
        <v>38590</v>
      </c>
      <c r="D20" s="14" t="s">
        <v>45</v>
      </c>
      <c r="E20" s="14"/>
      <c r="F20" s="14"/>
      <c r="G20" s="14" t="s">
        <v>27</v>
      </c>
      <c r="H20" s="14" t="s">
        <v>28</v>
      </c>
      <c r="I20" s="15">
        <v>1</v>
      </c>
      <c r="J20" s="16">
        <v>5500000</v>
      </c>
      <c r="K20" s="15" t="s">
        <v>39</v>
      </c>
      <c r="L20" s="17">
        <v>5112500</v>
      </c>
      <c r="M20" s="18"/>
    </row>
    <row r="21" spans="1:13" x14ac:dyDescent="0.2">
      <c r="A21" s="11">
        <v>33</v>
      </c>
      <c r="B21" s="12" t="s">
        <v>48</v>
      </c>
      <c r="C21" s="13">
        <v>38591</v>
      </c>
      <c r="D21" s="14" t="s">
        <v>47</v>
      </c>
      <c r="E21" s="14"/>
      <c r="F21" s="14"/>
      <c r="G21" s="14" t="s">
        <v>27</v>
      </c>
      <c r="H21" s="14" t="s">
        <v>28</v>
      </c>
      <c r="I21" s="15">
        <v>2</v>
      </c>
      <c r="J21" s="16">
        <v>5500000</v>
      </c>
      <c r="K21" s="15" t="s">
        <v>29</v>
      </c>
      <c r="L21" s="17">
        <v>9900000</v>
      </c>
      <c r="M21" s="18"/>
    </row>
    <row r="22" spans="1:13" x14ac:dyDescent="0.2">
      <c r="A22" s="11">
        <v>44</v>
      </c>
      <c r="B22" s="12" t="s">
        <v>53</v>
      </c>
      <c r="C22" s="13">
        <v>38591</v>
      </c>
      <c r="D22" s="14"/>
      <c r="E22" s="14" t="s">
        <v>34</v>
      </c>
      <c r="F22" s="14"/>
      <c r="G22" s="14" t="s">
        <v>27</v>
      </c>
      <c r="H22" s="14" t="s">
        <v>28</v>
      </c>
      <c r="I22" s="15">
        <v>1</v>
      </c>
      <c r="J22" s="16">
        <v>5000000</v>
      </c>
      <c r="K22" s="15" t="s">
        <v>39</v>
      </c>
      <c r="L22" s="17">
        <v>5112500</v>
      </c>
      <c r="M22" s="18"/>
    </row>
    <row r="23" spans="1:13" x14ac:dyDescent="0.2">
      <c r="A23" s="11">
        <v>36</v>
      </c>
      <c r="B23" s="12" t="s">
        <v>49</v>
      </c>
      <c r="C23" s="13">
        <v>38592</v>
      </c>
      <c r="D23" s="14"/>
      <c r="E23" s="14" t="s">
        <v>36</v>
      </c>
      <c r="F23" s="14"/>
      <c r="G23" s="14" t="s">
        <v>27</v>
      </c>
      <c r="H23" s="14" t="s">
        <v>28</v>
      </c>
      <c r="I23" s="15">
        <v>4</v>
      </c>
      <c r="J23" s="16">
        <v>5000000</v>
      </c>
      <c r="K23" s="15" t="s">
        <v>29</v>
      </c>
      <c r="L23" s="17">
        <v>20000000</v>
      </c>
      <c r="M23" s="18"/>
    </row>
    <row r="24" spans="1:13" x14ac:dyDescent="0.2">
      <c r="A24" s="11">
        <v>4</v>
      </c>
      <c r="B24" s="12" t="s">
        <v>26</v>
      </c>
      <c r="C24" s="13">
        <v>38564</v>
      </c>
      <c r="D24" s="14"/>
      <c r="E24" s="14"/>
      <c r="F24" s="14"/>
      <c r="G24" s="14" t="s">
        <v>27</v>
      </c>
      <c r="H24" s="14" t="s">
        <v>30</v>
      </c>
      <c r="I24" s="15">
        <v>6</v>
      </c>
      <c r="J24" s="16">
        <v>4500000</v>
      </c>
      <c r="K24" s="15" t="s">
        <v>29</v>
      </c>
      <c r="L24" s="17">
        <v>27000000</v>
      </c>
      <c r="M24" s="18"/>
    </row>
    <row r="25" spans="1:13" x14ac:dyDescent="0.2">
      <c r="A25" s="11">
        <v>8</v>
      </c>
      <c r="B25" s="12" t="s">
        <v>33</v>
      </c>
      <c r="C25" s="13">
        <v>38565</v>
      </c>
      <c r="D25" s="14"/>
      <c r="E25" s="14" t="s">
        <v>34</v>
      </c>
      <c r="F25" s="14"/>
      <c r="G25" s="14" t="s">
        <v>27</v>
      </c>
      <c r="H25" s="14" t="s">
        <v>30</v>
      </c>
      <c r="I25" s="15">
        <v>3</v>
      </c>
      <c r="J25" s="16">
        <v>4800000</v>
      </c>
      <c r="K25" s="15" t="s">
        <v>29</v>
      </c>
      <c r="L25" s="17">
        <v>14400000</v>
      </c>
      <c r="M25" s="18"/>
    </row>
    <row r="26" spans="1:13" x14ac:dyDescent="0.2">
      <c r="A26" s="11">
        <v>11</v>
      </c>
      <c r="B26" s="12" t="s">
        <v>35</v>
      </c>
      <c r="C26" s="13">
        <v>38567</v>
      </c>
      <c r="D26" s="14"/>
      <c r="E26" s="14" t="s">
        <v>36</v>
      </c>
      <c r="F26" s="14"/>
      <c r="G26" s="14" t="s">
        <v>27</v>
      </c>
      <c r="H26" s="14" t="s">
        <v>30</v>
      </c>
      <c r="I26" s="15">
        <v>4</v>
      </c>
      <c r="J26" s="16">
        <v>4800000</v>
      </c>
      <c r="K26" s="15" t="s">
        <v>29</v>
      </c>
      <c r="L26" s="17">
        <v>19200000</v>
      </c>
      <c r="M26" s="18"/>
    </row>
    <row r="27" spans="1:13" x14ac:dyDescent="0.2">
      <c r="A27" s="11">
        <v>13</v>
      </c>
      <c r="B27" s="12" t="s">
        <v>37</v>
      </c>
      <c r="C27" s="13">
        <v>38570</v>
      </c>
      <c r="D27" s="14"/>
      <c r="E27" s="14" t="s">
        <v>38</v>
      </c>
      <c r="F27" s="14"/>
      <c r="G27" s="14" t="s">
        <v>27</v>
      </c>
      <c r="H27" s="14" t="s">
        <v>30</v>
      </c>
      <c r="I27" s="15">
        <v>2</v>
      </c>
      <c r="J27" s="16">
        <v>5200000</v>
      </c>
      <c r="K27" s="15" t="s">
        <v>39</v>
      </c>
      <c r="L27" s="17">
        <v>9323076.9199999999</v>
      </c>
      <c r="M27" s="18"/>
    </row>
    <row r="28" spans="1:13" x14ac:dyDescent="0.2">
      <c r="A28" s="11">
        <v>16</v>
      </c>
      <c r="B28" s="12" t="s">
        <v>40</v>
      </c>
      <c r="C28" s="13">
        <v>38572</v>
      </c>
      <c r="D28" s="14"/>
      <c r="E28" s="14" t="s">
        <v>36</v>
      </c>
      <c r="F28" s="14"/>
      <c r="G28" s="14" t="s">
        <v>27</v>
      </c>
      <c r="H28" s="14" t="s">
        <v>30</v>
      </c>
      <c r="I28" s="15">
        <v>2</v>
      </c>
      <c r="J28" s="16">
        <v>5200000</v>
      </c>
      <c r="K28" s="15" t="s">
        <v>39</v>
      </c>
      <c r="L28" s="17">
        <v>9323076.9199999999</v>
      </c>
      <c r="M28" s="18"/>
    </row>
    <row r="29" spans="1:13" x14ac:dyDescent="0.2">
      <c r="A29" s="11">
        <v>19</v>
      </c>
      <c r="B29" s="12" t="s">
        <v>41</v>
      </c>
      <c r="C29" s="13">
        <v>38578</v>
      </c>
      <c r="D29" s="14"/>
      <c r="E29" s="14" t="s">
        <v>36</v>
      </c>
      <c r="F29" s="14"/>
      <c r="G29" s="14" t="s">
        <v>27</v>
      </c>
      <c r="H29" s="14" t="s">
        <v>30</v>
      </c>
      <c r="I29" s="15">
        <v>2</v>
      </c>
      <c r="J29" s="16">
        <v>5200000</v>
      </c>
      <c r="K29" s="15" t="s">
        <v>39</v>
      </c>
      <c r="L29" s="17">
        <v>9323076.9199999999</v>
      </c>
      <c r="M29" s="18"/>
    </row>
    <row r="30" spans="1:13" x14ac:dyDescent="0.2">
      <c r="A30" s="11">
        <v>22</v>
      </c>
      <c r="B30" s="12" t="s">
        <v>42</v>
      </c>
      <c r="C30" s="13">
        <v>38584</v>
      </c>
      <c r="D30" s="14"/>
      <c r="E30" s="14" t="s">
        <v>38</v>
      </c>
      <c r="F30" s="14"/>
      <c r="G30" s="14" t="s">
        <v>27</v>
      </c>
      <c r="H30" s="14" t="s">
        <v>30</v>
      </c>
      <c r="I30" s="15">
        <v>4</v>
      </c>
      <c r="J30" s="16">
        <v>4800000</v>
      </c>
      <c r="K30" s="15" t="s">
        <v>29</v>
      </c>
      <c r="L30" s="17">
        <v>19200000</v>
      </c>
      <c r="M30" s="18"/>
    </row>
    <row r="31" spans="1:13" x14ac:dyDescent="0.2">
      <c r="A31" s="11">
        <v>26</v>
      </c>
      <c r="B31" s="12" t="s">
        <v>43</v>
      </c>
      <c r="C31" s="13">
        <v>38584</v>
      </c>
      <c r="D31" s="14"/>
      <c r="E31" s="14" t="s">
        <v>36</v>
      </c>
      <c r="F31" s="14"/>
      <c r="G31" s="14" t="s">
        <v>27</v>
      </c>
      <c r="H31" s="14" t="s">
        <v>30</v>
      </c>
      <c r="I31" s="15">
        <v>4</v>
      </c>
      <c r="J31" s="16">
        <v>4600000</v>
      </c>
      <c r="K31" s="15" t="s">
        <v>29</v>
      </c>
      <c r="L31" s="17">
        <v>18400000</v>
      </c>
      <c r="M31" s="18"/>
    </row>
    <row r="32" spans="1:13" x14ac:dyDescent="0.2">
      <c r="A32" s="11">
        <v>27</v>
      </c>
      <c r="B32" s="12" t="s">
        <v>44</v>
      </c>
      <c r="C32" s="13">
        <v>38590</v>
      </c>
      <c r="D32" s="14"/>
      <c r="E32" s="14" t="s">
        <v>34</v>
      </c>
      <c r="F32" s="14"/>
      <c r="G32" s="14" t="s">
        <v>27</v>
      </c>
      <c r="H32" s="14" t="s">
        <v>30</v>
      </c>
      <c r="I32" s="15">
        <v>3</v>
      </c>
      <c r="J32" s="16">
        <v>5200000</v>
      </c>
      <c r="K32" s="15" t="s">
        <v>39</v>
      </c>
      <c r="L32" s="17">
        <v>14046153.84</v>
      </c>
      <c r="M32" s="18"/>
    </row>
    <row r="33" spans="1:13" x14ac:dyDescent="0.2">
      <c r="A33" s="11">
        <v>30</v>
      </c>
      <c r="B33" s="12" t="s">
        <v>46</v>
      </c>
      <c r="C33" s="13">
        <v>38590</v>
      </c>
      <c r="D33" s="14" t="s">
        <v>47</v>
      </c>
      <c r="E33" s="14"/>
      <c r="F33" s="14"/>
      <c r="G33" s="14" t="s">
        <v>27</v>
      </c>
      <c r="H33" s="14" t="s">
        <v>30</v>
      </c>
      <c r="I33" s="15">
        <v>2</v>
      </c>
      <c r="J33" s="16">
        <v>5500000</v>
      </c>
      <c r="K33" s="15" t="s">
        <v>39</v>
      </c>
      <c r="L33" s="17">
        <v>9364102.5600000005</v>
      </c>
      <c r="M33" s="18"/>
    </row>
    <row r="34" spans="1:13" x14ac:dyDescent="0.2">
      <c r="A34" s="11">
        <v>40</v>
      </c>
      <c r="B34" s="12" t="s">
        <v>50</v>
      </c>
      <c r="C34" s="13">
        <v>38590</v>
      </c>
      <c r="D34" s="14" t="s">
        <v>45</v>
      </c>
      <c r="E34" s="14"/>
      <c r="F34" s="14"/>
      <c r="G34" s="14" t="s">
        <v>27</v>
      </c>
      <c r="H34" s="14" t="s">
        <v>30</v>
      </c>
      <c r="I34" s="15">
        <v>2</v>
      </c>
      <c r="J34" s="16">
        <v>5200000</v>
      </c>
      <c r="K34" s="15" t="s">
        <v>39</v>
      </c>
      <c r="L34" s="17">
        <v>9557834.7599999998</v>
      </c>
      <c r="M34" s="18"/>
    </row>
    <row r="35" spans="1:13" x14ac:dyDescent="0.2">
      <c r="A35" s="11">
        <v>34</v>
      </c>
      <c r="B35" s="12" t="s">
        <v>48</v>
      </c>
      <c r="C35" s="13">
        <v>38591</v>
      </c>
      <c r="D35" s="14" t="s">
        <v>47</v>
      </c>
      <c r="E35" s="14"/>
      <c r="F35" s="14"/>
      <c r="G35" s="14" t="s">
        <v>27</v>
      </c>
      <c r="H35" s="14" t="s">
        <v>30</v>
      </c>
      <c r="I35" s="15">
        <v>2</v>
      </c>
      <c r="J35" s="16">
        <v>5200000</v>
      </c>
      <c r="K35" s="15" t="s">
        <v>29</v>
      </c>
      <c r="L35" s="17">
        <v>9364102.5600000005</v>
      </c>
      <c r="M35" s="18"/>
    </row>
    <row r="36" spans="1:13" x14ac:dyDescent="0.2">
      <c r="A36" s="11">
        <v>42</v>
      </c>
      <c r="B36" s="12" t="s">
        <v>51</v>
      </c>
      <c r="C36" s="13">
        <v>38591</v>
      </c>
      <c r="D36" s="14" t="s">
        <v>52</v>
      </c>
      <c r="E36" s="14"/>
      <c r="F36" s="14"/>
      <c r="G36" s="14" t="s">
        <v>27</v>
      </c>
      <c r="H36" s="14" t="s">
        <v>30</v>
      </c>
      <c r="I36" s="15">
        <v>4</v>
      </c>
      <c r="J36" s="16">
        <v>5200000</v>
      </c>
      <c r="K36" s="15" t="s">
        <v>39</v>
      </c>
      <c r="L36" s="17">
        <v>19115669.52</v>
      </c>
      <c r="M36" s="18"/>
    </row>
    <row r="37" spans="1:13" x14ac:dyDescent="0.2">
      <c r="A37" s="11">
        <v>45</v>
      </c>
      <c r="B37" s="12" t="s">
        <v>53</v>
      </c>
      <c r="C37" s="13">
        <v>38591</v>
      </c>
      <c r="D37" s="14"/>
      <c r="E37" s="14" t="s">
        <v>34</v>
      </c>
      <c r="F37" s="14"/>
      <c r="G37" s="14" t="s">
        <v>27</v>
      </c>
      <c r="H37" s="14" t="s">
        <v>30</v>
      </c>
      <c r="I37" s="15">
        <v>2</v>
      </c>
      <c r="J37" s="16">
        <v>4800000</v>
      </c>
      <c r="K37" s="15" t="s">
        <v>39</v>
      </c>
      <c r="L37" s="17">
        <v>9557834.7599999998</v>
      </c>
      <c r="M37" s="18"/>
    </row>
    <row r="38" spans="1:13" x14ac:dyDescent="0.2">
      <c r="A38" s="11">
        <v>35</v>
      </c>
      <c r="B38" s="12" t="s">
        <v>49</v>
      </c>
      <c r="C38" s="13">
        <v>38592</v>
      </c>
      <c r="D38" s="14"/>
      <c r="E38" s="14" t="s">
        <v>36</v>
      </c>
      <c r="F38" s="14"/>
      <c r="G38" s="14" t="s">
        <v>27</v>
      </c>
      <c r="H38" s="14" t="s">
        <v>30</v>
      </c>
      <c r="I38" s="15">
        <v>6</v>
      </c>
      <c r="J38" s="16">
        <v>4800000</v>
      </c>
      <c r="K38" s="15" t="s">
        <v>29</v>
      </c>
      <c r="L38" s="17">
        <v>28800000</v>
      </c>
      <c r="M38" s="18"/>
    </row>
    <row r="39" spans="1:13" x14ac:dyDescent="0.2">
      <c r="A39" s="11">
        <v>47</v>
      </c>
      <c r="B39" s="12" t="s">
        <v>56</v>
      </c>
      <c r="C39" s="13">
        <v>38938</v>
      </c>
      <c r="D39" s="14"/>
      <c r="E39" s="14" t="s">
        <v>36</v>
      </c>
      <c r="F39" s="14"/>
      <c r="G39" s="14" t="s">
        <v>27</v>
      </c>
      <c r="H39" s="14" t="s">
        <v>30</v>
      </c>
      <c r="I39" s="15">
        <v>4</v>
      </c>
      <c r="J39" s="16">
        <v>4800000</v>
      </c>
      <c r="K39" s="15" t="s">
        <v>29</v>
      </c>
      <c r="L39" s="17">
        <v>19200000</v>
      </c>
      <c r="M39" s="18"/>
    </row>
    <row r="40" spans="1:13" x14ac:dyDescent="0.2">
      <c r="A40" s="11">
        <v>5</v>
      </c>
      <c r="B40" s="12" t="s">
        <v>26</v>
      </c>
      <c r="C40" s="13">
        <v>38564</v>
      </c>
      <c r="D40" s="14"/>
      <c r="E40" s="14"/>
      <c r="F40" s="14"/>
      <c r="G40" s="14" t="s">
        <v>27</v>
      </c>
      <c r="H40" s="14" t="s">
        <v>31</v>
      </c>
      <c r="I40" s="15">
        <v>6</v>
      </c>
      <c r="J40" s="16">
        <v>2800000</v>
      </c>
      <c r="K40" s="15" t="s">
        <v>29</v>
      </c>
      <c r="L40" s="17">
        <v>16800000</v>
      </c>
      <c r="M40" s="18"/>
    </row>
    <row r="41" spans="1:13" x14ac:dyDescent="0.2">
      <c r="A41" s="11">
        <v>9</v>
      </c>
      <c r="B41" s="12" t="s">
        <v>35</v>
      </c>
      <c r="C41" s="13">
        <v>38567</v>
      </c>
      <c r="D41" s="14"/>
      <c r="E41" s="14" t="s">
        <v>36</v>
      </c>
      <c r="F41" s="14"/>
      <c r="G41" s="14" t="s">
        <v>27</v>
      </c>
      <c r="H41" s="14" t="s">
        <v>31</v>
      </c>
      <c r="I41" s="15">
        <v>2</v>
      </c>
      <c r="J41" s="16">
        <v>3000000</v>
      </c>
      <c r="K41" s="15" t="s">
        <v>29</v>
      </c>
      <c r="L41" s="17">
        <v>6000000</v>
      </c>
      <c r="M41" s="18"/>
    </row>
    <row r="42" spans="1:13" x14ac:dyDescent="0.2">
      <c r="A42" s="11">
        <v>14</v>
      </c>
      <c r="B42" s="12" t="s">
        <v>37</v>
      </c>
      <c r="C42" s="13">
        <v>38570</v>
      </c>
      <c r="D42" s="14"/>
      <c r="E42" s="14" t="s">
        <v>38</v>
      </c>
      <c r="F42" s="14"/>
      <c r="G42" s="14" t="s">
        <v>27</v>
      </c>
      <c r="H42" s="14" t="s">
        <v>31</v>
      </c>
      <c r="I42" s="15">
        <v>1</v>
      </c>
      <c r="J42" s="16">
        <v>3400000</v>
      </c>
      <c r="K42" s="15" t="s">
        <v>39</v>
      </c>
      <c r="L42" s="17">
        <v>2850000</v>
      </c>
      <c r="M42" s="18"/>
    </row>
    <row r="43" spans="1:13" x14ac:dyDescent="0.2">
      <c r="A43" s="11">
        <v>17</v>
      </c>
      <c r="B43" s="12" t="s">
        <v>40</v>
      </c>
      <c r="C43" s="13">
        <v>38572</v>
      </c>
      <c r="D43" s="14"/>
      <c r="E43" s="14" t="s">
        <v>36</v>
      </c>
      <c r="F43" s="14"/>
      <c r="G43" s="14" t="s">
        <v>27</v>
      </c>
      <c r="H43" s="14" t="s">
        <v>31</v>
      </c>
      <c r="I43" s="15">
        <v>1</v>
      </c>
      <c r="J43" s="16">
        <v>3400000</v>
      </c>
      <c r="K43" s="15" t="s">
        <v>39</v>
      </c>
      <c r="L43" s="17">
        <v>2850000</v>
      </c>
      <c r="M43" s="18"/>
    </row>
    <row r="44" spans="1:13" x14ac:dyDescent="0.2">
      <c r="A44" s="11">
        <v>23</v>
      </c>
      <c r="B44" s="12" t="s">
        <v>42</v>
      </c>
      <c r="C44" s="13">
        <v>38584</v>
      </c>
      <c r="D44" s="14"/>
      <c r="E44" s="14" t="s">
        <v>38</v>
      </c>
      <c r="F44" s="14"/>
      <c r="G44" s="14" t="s">
        <v>27</v>
      </c>
      <c r="H44" s="14" t="s">
        <v>31</v>
      </c>
      <c r="I44" s="15">
        <v>3</v>
      </c>
      <c r="J44" s="16">
        <v>3000000</v>
      </c>
      <c r="K44" s="15" t="s">
        <v>29</v>
      </c>
      <c r="L44" s="17">
        <v>9000000</v>
      </c>
      <c r="M44" s="18"/>
    </row>
    <row r="45" spans="1:13" x14ac:dyDescent="0.2">
      <c r="A45" s="11">
        <v>25</v>
      </c>
      <c r="B45" s="12" t="s">
        <v>43</v>
      </c>
      <c r="C45" s="13">
        <v>38584</v>
      </c>
      <c r="D45" s="14"/>
      <c r="E45" s="14" t="s">
        <v>36</v>
      </c>
      <c r="F45" s="14"/>
      <c r="G45" s="14" t="s">
        <v>27</v>
      </c>
      <c r="H45" s="14" t="s">
        <v>31</v>
      </c>
      <c r="I45" s="15">
        <v>3</v>
      </c>
      <c r="J45" s="16">
        <v>2800000</v>
      </c>
      <c r="K45" s="15" t="s">
        <v>29</v>
      </c>
      <c r="L45" s="17">
        <v>8400000</v>
      </c>
      <c r="M45" s="18"/>
    </row>
    <row r="46" spans="1:13" x14ac:dyDescent="0.2">
      <c r="A46" s="11">
        <v>28</v>
      </c>
      <c r="B46" s="12" t="s">
        <v>44</v>
      </c>
      <c r="C46" s="13">
        <v>38590</v>
      </c>
      <c r="D46" s="14"/>
      <c r="E46" s="14" t="s">
        <v>34</v>
      </c>
      <c r="F46" s="14"/>
      <c r="G46" s="14" t="s">
        <v>27</v>
      </c>
      <c r="H46" s="14" t="s">
        <v>31</v>
      </c>
      <c r="I46" s="15">
        <v>2</v>
      </c>
      <c r="J46" s="16">
        <v>3400000</v>
      </c>
      <c r="K46" s="15" t="s">
        <v>39</v>
      </c>
      <c r="L46" s="17">
        <v>5750000</v>
      </c>
      <c r="M46" s="18"/>
    </row>
    <row r="47" spans="1:13" x14ac:dyDescent="0.2">
      <c r="A47" s="11">
        <v>41</v>
      </c>
      <c r="B47" s="12" t="s">
        <v>50</v>
      </c>
      <c r="C47" s="13">
        <v>38590</v>
      </c>
      <c r="D47" s="14" t="s">
        <v>45</v>
      </c>
      <c r="E47" s="14"/>
      <c r="F47" s="14"/>
      <c r="G47" s="14" t="s">
        <v>27</v>
      </c>
      <c r="H47" s="14" t="s">
        <v>31</v>
      </c>
      <c r="I47" s="15">
        <v>2</v>
      </c>
      <c r="J47" s="16">
        <v>3400000</v>
      </c>
      <c r="K47" s="15" t="s">
        <v>39</v>
      </c>
      <c r="L47" s="17">
        <v>5833333.3300000001</v>
      </c>
      <c r="M47" s="18"/>
    </row>
    <row r="48" spans="1:13" x14ac:dyDescent="0.2">
      <c r="A48" s="11">
        <v>43</v>
      </c>
      <c r="B48" s="12" t="s">
        <v>51</v>
      </c>
      <c r="C48" s="13">
        <v>38591</v>
      </c>
      <c r="D48" s="14" t="s">
        <v>52</v>
      </c>
      <c r="E48" s="14"/>
      <c r="F48" s="14"/>
      <c r="G48" s="14" t="s">
        <v>27</v>
      </c>
      <c r="H48" s="14" t="s">
        <v>31</v>
      </c>
      <c r="I48" s="15">
        <v>1</v>
      </c>
      <c r="J48" s="16">
        <v>3400000</v>
      </c>
      <c r="K48" s="15" t="s">
        <v>39</v>
      </c>
      <c r="L48" s="17">
        <v>2916666.67</v>
      </c>
      <c r="M48" s="18"/>
    </row>
    <row r="49" spans="1:13" x14ac:dyDescent="0.2">
      <c r="A49" s="11">
        <v>37</v>
      </c>
      <c r="B49" s="12" t="s">
        <v>49</v>
      </c>
      <c r="C49" s="13">
        <v>38592</v>
      </c>
      <c r="D49" s="14"/>
      <c r="E49" s="14" t="s">
        <v>36</v>
      </c>
      <c r="F49" s="14"/>
      <c r="G49" s="14" t="s">
        <v>27</v>
      </c>
      <c r="H49" s="14" t="s">
        <v>31</v>
      </c>
      <c r="I49" s="15">
        <v>5</v>
      </c>
      <c r="J49" s="16">
        <v>3000000</v>
      </c>
      <c r="K49" s="15" t="s">
        <v>29</v>
      </c>
      <c r="L49" s="17">
        <v>15000000</v>
      </c>
      <c r="M49" s="18"/>
    </row>
    <row r="50" spans="1:13" x14ac:dyDescent="0.2">
      <c r="A50" s="11">
        <v>6</v>
      </c>
      <c r="B50" s="12" t="s">
        <v>26</v>
      </c>
      <c r="C50" s="13">
        <v>38564</v>
      </c>
      <c r="D50" s="14"/>
      <c r="E50" s="14"/>
      <c r="F50" s="14"/>
      <c r="G50" s="14" t="s">
        <v>27</v>
      </c>
      <c r="H50" s="14" t="s">
        <v>32</v>
      </c>
      <c r="I50" s="15">
        <v>3</v>
      </c>
      <c r="J50" s="16">
        <v>4200000</v>
      </c>
      <c r="K50" s="15" t="s">
        <v>29</v>
      </c>
      <c r="L50" s="17">
        <v>12600000</v>
      </c>
      <c r="M50" s="18"/>
    </row>
    <row r="51" spans="1:13" x14ac:dyDescent="0.2">
      <c r="A51" s="11">
        <v>10</v>
      </c>
      <c r="B51" s="12" t="s">
        <v>35</v>
      </c>
      <c r="C51" s="13">
        <v>38567</v>
      </c>
      <c r="D51" s="14"/>
      <c r="E51" s="14" t="s">
        <v>36</v>
      </c>
      <c r="F51" s="14"/>
      <c r="G51" s="14" t="s">
        <v>27</v>
      </c>
      <c r="H51" s="14" t="s">
        <v>32</v>
      </c>
      <c r="I51" s="15">
        <v>2</v>
      </c>
      <c r="J51" s="16">
        <v>4500000</v>
      </c>
      <c r="K51" s="15" t="s">
        <v>29</v>
      </c>
      <c r="L51" s="17">
        <v>9000000</v>
      </c>
      <c r="M51" s="18"/>
    </row>
    <row r="52" spans="1:13" x14ac:dyDescent="0.2">
      <c r="A52" s="11">
        <v>15</v>
      </c>
      <c r="B52" s="12" t="s">
        <v>37</v>
      </c>
      <c r="C52" s="13">
        <v>38570</v>
      </c>
      <c r="D52" s="14"/>
      <c r="E52" s="14" t="s">
        <v>38</v>
      </c>
      <c r="F52" s="14"/>
      <c r="G52" s="14" t="s">
        <v>27</v>
      </c>
      <c r="H52" s="14" t="s">
        <v>32</v>
      </c>
      <c r="I52" s="15">
        <v>2</v>
      </c>
      <c r="J52" s="16">
        <v>5200000</v>
      </c>
      <c r="K52" s="15" t="s">
        <v>39</v>
      </c>
      <c r="L52" s="17">
        <v>8640000</v>
      </c>
      <c r="M52" s="18"/>
    </row>
    <row r="53" spans="1:13" x14ac:dyDescent="0.2">
      <c r="A53" s="11">
        <v>18</v>
      </c>
      <c r="B53" s="12" t="s">
        <v>40</v>
      </c>
      <c r="C53" s="13">
        <v>38572</v>
      </c>
      <c r="D53" s="14"/>
      <c r="E53" s="14" t="s">
        <v>36</v>
      </c>
      <c r="F53" s="14"/>
      <c r="G53" s="14" t="s">
        <v>27</v>
      </c>
      <c r="H53" s="14" t="s">
        <v>32</v>
      </c>
      <c r="I53" s="15">
        <v>2</v>
      </c>
      <c r="J53" s="16">
        <v>5200000</v>
      </c>
      <c r="K53" s="15" t="s">
        <v>39</v>
      </c>
      <c r="L53" s="17">
        <v>8640000</v>
      </c>
      <c r="M53" s="18"/>
    </row>
    <row r="54" spans="1:13" x14ac:dyDescent="0.2">
      <c r="A54" s="11">
        <v>24</v>
      </c>
      <c r="B54" s="12" t="s">
        <v>42</v>
      </c>
      <c r="C54" s="13">
        <v>38584</v>
      </c>
      <c r="D54" s="14"/>
      <c r="E54" s="14" t="s">
        <v>38</v>
      </c>
      <c r="F54" s="14"/>
      <c r="G54" s="14" t="s">
        <v>27</v>
      </c>
      <c r="H54" s="14" t="s">
        <v>32</v>
      </c>
      <c r="I54" s="15">
        <v>6</v>
      </c>
      <c r="J54" s="16">
        <v>4500000</v>
      </c>
      <c r="K54" s="15" t="s">
        <v>29</v>
      </c>
      <c r="L54" s="17">
        <v>27000000</v>
      </c>
      <c r="M54" s="18"/>
    </row>
    <row r="55" spans="1:13" x14ac:dyDescent="0.2">
      <c r="A55" s="11">
        <v>29</v>
      </c>
      <c r="B55" s="12" t="s">
        <v>44</v>
      </c>
      <c r="C55" s="13">
        <v>38590</v>
      </c>
      <c r="D55" s="14" t="s">
        <v>45</v>
      </c>
      <c r="E55" s="14"/>
      <c r="F55" s="14"/>
      <c r="G55" s="14" t="s">
        <v>27</v>
      </c>
      <c r="H55" s="14" t="s">
        <v>32</v>
      </c>
      <c r="I55" s="15">
        <v>4</v>
      </c>
      <c r="J55" s="16">
        <v>5200000</v>
      </c>
      <c r="K55" s="15" t="s">
        <v>39</v>
      </c>
      <c r="L55" s="17">
        <v>17897142.859999999</v>
      </c>
      <c r="M55" s="18"/>
    </row>
    <row r="56" spans="1:13" x14ac:dyDescent="0.2">
      <c r="A56" s="11">
        <v>32</v>
      </c>
      <c r="B56" s="12" t="s">
        <v>46</v>
      </c>
      <c r="C56" s="13">
        <v>38590</v>
      </c>
      <c r="D56" s="14" t="s">
        <v>47</v>
      </c>
      <c r="E56" s="14"/>
      <c r="F56" s="14"/>
      <c r="G56" s="14" t="s">
        <v>27</v>
      </c>
      <c r="H56" s="14" t="s">
        <v>32</v>
      </c>
      <c r="I56" s="15">
        <v>1</v>
      </c>
      <c r="J56" s="16">
        <v>5200000</v>
      </c>
      <c r="K56" s="15" t="s">
        <v>39</v>
      </c>
      <c r="L56" s="17">
        <v>4474285.71</v>
      </c>
      <c r="M56" s="18"/>
    </row>
    <row r="57" spans="1:13" x14ac:dyDescent="0.2">
      <c r="A57" s="11">
        <v>38</v>
      </c>
      <c r="B57" s="12" t="s">
        <v>49</v>
      </c>
      <c r="C57" s="13">
        <v>38592</v>
      </c>
      <c r="D57" s="14"/>
      <c r="E57" s="14" t="s">
        <v>36</v>
      </c>
      <c r="F57" s="14"/>
      <c r="G57" s="14" t="s">
        <v>27</v>
      </c>
      <c r="H57" s="14" t="s">
        <v>32</v>
      </c>
      <c r="I57" s="15">
        <v>3</v>
      </c>
      <c r="J57" s="16">
        <v>4500000</v>
      </c>
      <c r="K57" s="15" t="s">
        <v>29</v>
      </c>
      <c r="L57" s="17">
        <v>13500000</v>
      </c>
      <c r="M57" s="18"/>
    </row>
    <row r="58" spans="1:13" x14ac:dyDescent="0.2">
      <c r="A58" s="11">
        <v>46</v>
      </c>
      <c r="B58" s="12" t="s">
        <v>54</v>
      </c>
      <c r="C58" s="13">
        <v>38938</v>
      </c>
      <c r="D58" s="14"/>
      <c r="E58" s="14" t="s">
        <v>34</v>
      </c>
      <c r="F58" s="14"/>
      <c r="G58" s="14" t="s">
        <v>27</v>
      </c>
      <c r="H58" s="14" t="s">
        <v>55</v>
      </c>
      <c r="I58" s="15">
        <v>2</v>
      </c>
      <c r="J58" s="16">
        <v>10000</v>
      </c>
      <c r="K58" s="15" t="s">
        <v>29</v>
      </c>
      <c r="L58" s="17">
        <v>20000</v>
      </c>
      <c r="M58" s="18"/>
    </row>
    <row r="59" spans="1:13" x14ac:dyDescent="0.2">
      <c r="A59" s="11">
        <v>48</v>
      </c>
      <c r="B59" s="12" t="s">
        <v>57</v>
      </c>
      <c r="C59" s="13">
        <v>38938</v>
      </c>
      <c r="D59" s="14" t="s">
        <v>47</v>
      </c>
      <c r="E59" s="14"/>
      <c r="F59" s="14"/>
      <c r="G59" s="14" t="s">
        <v>27</v>
      </c>
      <c r="H59" s="14" t="s">
        <v>55</v>
      </c>
      <c r="I59" s="15">
        <v>4</v>
      </c>
      <c r="J59" s="16">
        <v>1000</v>
      </c>
      <c r="K59" s="15" t="s">
        <v>39</v>
      </c>
      <c r="L59" s="17">
        <v>40000</v>
      </c>
      <c r="M59" s="18"/>
    </row>
    <row r="60" spans="1:13" x14ac:dyDescent="0.2">
      <c r="A60" s="11">
        <v>50</v>
      </c>
      <c r="B60" s="12" t="s">
        <v>59</v>
      </c>
      <c r="C60" s="13">
        <v>38938</v>
      </c>
      <c r="D60" s="14" t="s">
        <v>60</v>
      </c>
      <c r="E60" s="14"/>
      <c r="F60" s="14"/>
      <c r="G60" s="14" t="s">
        <v>27</v>
      </c>
      <c r="H60" s="14" t="s">
        <v>55</v>
      </c>
      <c r="I60" s="15">
        <v>4</v>
      </c>
      <c r="J60" s="16">
        <v>1000</v>
      </c>
      <c r="K60" s="15" t="s">
        <v>39</v>
      </c>
      <c r="L60" s="17">
        <v>40000</v>
      </c>
      <c r="M60" s="18"/>
    </row>
    <row r="61" spans="1:13" x14ac:dyDescent="0.2">
      <c r="A61" s="11">
        <v>53</v>
      </c>
      <c r="B61" s="12" t="s">
        <v>62</v>
      </c>
      <c r="C61" s="13">
        <v>38938</v>
      </c>
      <c r="D61" s="14" t="s">
        <v>52</v>
      </c>
      <c r="E61" s="14"/>
      <c r="F61" s="14"/>
      <c r="G61" s="14" t="s">
        <v>27</v>
      </c>
      <c r="H61" s="14" t="s">
        <v>55</v>
      </c>
      <c r="I61" s="15">
        <v>8</v>
      </c>
      <c r="J61" s="16">
        <v>1000</v>
      </c>
      <c r="K61" s="15" t="s">
        <v>39</v>
      </c>
      <c r="L61" s="17">
        <v>80000</v>
      </c>
      <c r="M61" s="18"/>
    </row>
    <row r="62" spans="1:13" x14ac:dyDescent="0.2">
      <c r="A62" s="11">
        <v>55</v>
      </c>
      <c r="B62" s="12" t="s">
        <v>63</v>
      </c>
      <c r="C62" s="13">
        <v>38938</v>
      </c>
      <c r="D62" s="14" t="s">
        <v>45</v>
      </c>
      <c r="E62" s="14"/>
      <c r="F62" s="14"/>
      <c r="G62" s="14" t="s">
        <v>27</v>
      </c>
      <c r="H62" s="14" t="s">
        <v>55</v>
      </c>
      <c r="I62" s="15">
        <v>4</v>
      </c>
      <c r="J62" s="16">
        <v>1000</v>
      </c>
      <c r="K62" s="15" t="s">
        <v>39</v>
      </c>
      <c r="L62" s="17">
        <v>40000</v>
      </c>
      <c r="M62" s="18"/>
    </row>
    <row r="63" spans="1:13" x14ac:dyDescent="0.2">
      <c r="A63" s="11">
        <v>49</v>
      </c>
      <c r="B63" s="12" t="s">
        <v>57</v>
      </c>
      <c r="C63" s="13">
        <v>38938</v>
      </c>
      <c r="D63" s="14" t="s">
        <v>47</v>
      </c>
      <c r="E63" s="14"/>
      <c r="F63" s="14"/>
      <c r="G63" s="14" t="s">
        <v>27</v>
      </c>
      <c r="H63" s="14" t="s">
        <v>58</v>
      </c>
      <c r="I63" s="15">
        <v>2</v>
      </c>
      <c r="J63" s="16">
        <v>1000</v>
      </c>
      <c r="K63" s="15" t="s">
        <v>39</v>
      </c>
      <c r="L63" s="17">
        <v>2000</v>
      </c>
      <c r="M63" s="18"/>
    </row>
    <row r="64" spans="1:13" x14ac:dyDescent="0.2">
      <c r="A64" s="11">
        <v>51</v>
      </c>
      <c r="B64" s="12" t="s">
        <v>59</v>
      </c>
      <c r="C64" s="13">
        <v>38938</v>
      </c>
      <c r="D64" s="14" t="s">
        <v>60</v>
      </c>
      <c r="E64" s="14"/>
      <c r="F64" s="14"/>
      <c r="G64" s="14" t="s">
        <v>27</v>
      </c>
      <c r="H64" s="14" t="s">
        <v>58</v>
      </c>
      <c r="I64" s="15">
        <v>2</v>
      </c>
      <c r="J64" s="16">
        <v>1000</v>
      </c>
      <c r="K64" s="15" t="s">
        <v>39</v>
      </c>
      <c r="L64" s="17">
        <v>2000</v>
      </c>
      <c r="M64" s="18"/>
    </row>
    <row r="65" spans="1:13" x14ac:dyDescent="0.2">
      <c r="A65" s="11">
        <v>52</v>
      </c>
      <c r="B65" s="12" t="s">
        <v>61</v>
      </c>
      <c r="C65" s="13">
        <v>38938</v>
      </c>
      <c r="D65" s="14"/>
      <c r="E65" s="14" t="s">
        <v>36</v>
      </c>
      <c r="F65" s="14"/>
      <c r="G65" s="14" t="s">
        <v>27</v>
      </c>
      <c r="H65" s="14" t="s">
        <v>58</v>
      </c>
      <c r="I65" s="15">
        <v>3</v>
      </c>
      <c r="J65" s="16">
        <v>10000</v>
      </c>
      <c r="K65" s="15" t="s">
        <v>29</v>
      </c>
      <c r="L65" s="17">
        <v>30000</v>
      </c>
      <c r="M65" s="18"/>
    </row>
    <row r="66" spans="1:13" x14ac:dyDescent="0.2">
      <c r="A66" s="11">
        <v>54</v>
      </c>
      <c r="B66" s="12" t="s">
        <v>62</v>
      </c>
      <c r="C66" s="13">
        <v>38938</v>
      </c>
      <c r="D66" s="14" t="s">
        <v>52</v>
      </c>
      <c r="E66" s="14"/>
      <c r="F66" s="14"/>
      <c r="G66" s="14" t="s">
        <v>27</v>
      </c>
      <c r="H66" s="14" t="s">
        <v>58</v>
      </c>
      <c r="I66" s="15">
        <v>4</v>
      </c>
      <c r="J66" s="16">
        <v>1000</v>
      </c>
      <c r="K66" s="15" t="s">
        <v>39</v>
      </c>
      <c r="L66" s="17">
        <v>4000</v>
      </c>
      <c r="M66" s="18"/>
    </row>
    <row r="67" spans="1:13" x14ac:dyDescent="0.2">
      <c r="A67" s="11">
        <v>56</v>
      </c>
      <c r="B67" s="12" t="s">
        <v>63</v>
      </c>
      <c r="C67" s="13">
        <v>38938</v>
      </c>
      <c r="D67" s="14" t="s">
        <v>45</v>
      </c>
      <c r="E67" s="14"/>
      <c r="F67" s="14"/>
      <c r="G67" s="14" t="s">
        <v>27</v>
      </c>
      <c r="H67" s="14" t="s">
        <v>58</v>
      </c>
      <c r="I67" s="15">
        <v>8</v>
      </c>
      <c r="J67" s="16">
        <v>1000</v>
      </c>
      <c r="K67" s="15" t="s">
        <v>39</v>
      </c>
      <c r="L67" s="17">
        <v>8000</v>
      </c>
      <c r="M67" s="18"/>
    </row>
    <row r="68" spans="1:13" x14ac:dyDescent="0.2">
      <c r="A68" s="11">
        <v>62</v>
      </c>
      <c r="B68" s="12" t="s">
        <v>67</v>
      </c>
      <c r="C68" s="13">
        <v>39014</v>
      </c>
      <c r="D68" s="14" t="s">
        <v>47</v>
      </c>
      <c r="E68" s="14"/>
      <c r="F68" s="14"/>
      <c r="G68" s="14" t="s">
        <v>27</v>
      </c>
      <c r="H68" s="14" t="s">
        <v>69</v>
      </c>
      <c r="I68" s="15">
        <v>1</v>
      </c>
      <c r="J68" s="16">
        <v>100000</v>
      </c>
      <c r="K68" s="15" t="s">
        <v>39</v>
      </c>
      <c r="L68" s="17">
        <v>100000</v>
      </c>
      <c r="M68" s="18"/>
    </row>
    <row r="69" spans="1:13" ht="13.5" thickBot="1" x14ac:dyDescent="0.25">
      <c r="A69" s="19">
        <v>63</v>
      </c>
      <c r="B69" s="20" t="s">
        <v>67</v>
      </c>
      <c r="C69" s="21">
        <v>39014</v>
      </c>
      <c r="D69" s="22" t="s">
        <v>47</v>
      </c>
      <c r="E69" s="22"/>
      <c r="F69" s="22"/>
      <c r="G69" s="22" t="s">
        <v>27</v>
      </c>
      <c r="H69" s="22" t="s">
        <v>69</v>
      </c>
      <c r="I69" s="23">
        <v>1</v>
      </c>
      <c r="J69" s="24">
        <v>120000</v>
      </c>
      <c r="K69" s="23" t="s">
        <v>39</v>
      </c>
      <c r="L69" s="25">
        <v>120000</v>
      </c>
      <c r="M69" s="18"/>
    </row>
    <row r="70" spans="1:13" x14ac:dyDescent="0.2">
      <c r="A70" s="26"/>
      <c r="B70" s="27"/>
      <c r="C70" s="28"/>
      <c r="D70" s="27"/>
      <c r="E70" s="27"/>
      <c r="F70" s="27"/>
      <c r="G70" s="27"/>
      <c r="H70" s="27"/>
      <c r="I70" s="29"/>
      <c r="J70" s="27"/>
      <c r="K70" s="29"/>
      <c r="L70" s="27"/>
      <c r="M70" s="30"/>
    </row>
  </sheetData>
  <sortState ref="A5:N69">
    <sortCondition ref="H5:H69"/>
    <sortCondition ref="C5:C69"/>
  </sortState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2:F64"/>
  <sheetViews>
    <sheetView tabSelected="1" zoomScale="130" zoomScaleNormal="130" workbookViewId="0">
      <selection activeCell="B10" sqref="B10"/>
    </sheetView>
  </sheetViews>
  <sheetFormatPr defaultRowHeight="15" x14ac:dyDescent="0.25"/>
  <cols>
    <col min="1" max="1" width="17.85546875" customWidth="1"/>
    <col min="2" max="2" width="11.5703125" bestFit="1" customWidth="1"/>
    <col min="3" max="3" width="11.42578125" style="37" bestFit="1" customWidth="1"/>
    <col min="4" max="4" width="12.28515625" bestFit="1" customWidth="1"/>
    <col min="5" max="5" width="13.28515625" bestFit="1" customWidth="1"/>
    <col min="6" max="6" width="13.28515625" style="33" bestFit="1" customWidth="1"/>
    <col min="7" max="7" width="13.42578125" customWidth="1"/>
  </cols>
  <sheetData>
    <row r="2" spans="1:6" x14ac:dyDescent="0.25">
      <c r="A2" s="31" t="s">
        <v>23</v>
      </c>
      <c r="B2" t="s">
        <v>29</v>
      </c>
    </row>
    <row r="4" spans="1:6" x14ac:dyDescent="0.25">
      <c r="A4" s="38" t="s">
        <v>79</v>
      </c>
      <c r="B4" s="39" t="s">
        <v>102</v>
      </c>
      <c r="C4" s="39" t="s">
        <v>76</v>
      </c>
      <c r="D4" s="39" t="s">
        <v>77</v>
      </c>
      <c r="E4" s="39" t="s">
        <v>78</v>
      </c>
      <c r="F4"/>
    </row>
    <row r="5" spans="1:6" x14ac:dyDescent="0.25">
      <c r="A5" s="34" t="s">
        <v>66</v>
      </c>
      <c r="B5" s="32">
        <v>39014</v>
      </c>
      <c r="C5" s="33">
        <v>5</v>
      </c>
      <c r="D5" s="37">
        <v>57000</v>
      </c>
      <c r="E5" s="37">
        <v>285000</v>
      </c>
      <c r="F5"/>
    </row>
    <row r="6" spans="1:6" x14ac:dyDescent="0.25">
      <c r="A6" s="35" t="s">
        <v>64</v>
      </c>
      <c r="B6" s="32">
        <v>39014</v>
      </c>
      <c r="C6" s="33">
        <v>5</v>
      </c>
      <c r="D6" s="37">
        <v>57000</v>
      </c>
      <c r="E6" s="37">
        <v>285000</v>
      </c>
      <c r="F6"/>
    </row>
    <row r="7" spans="1:6" x14ac:dyDescent="0.25">
      <c r="A7" s="34" t="s">
        <v>65</v>
      </c>
      <c r="B7" s="32">
        <v>39014</v>
      </c>
      <c r="C7" s="33">
        <v>10</v>
      </c>
      <c r="D7" s="37">
        <v>64000</v>
      </c>
      <c r="E7" s="37">
        <v>640000</v>
      </c>
      <c r="F7"/>
    </row>
    <row r="8" spans="1:6" x14ac:dyDescent="0.25">
      <c r="A8" s="35" t="s">
        <v>64</v>
      </c>
      <c r="B8" s="32">
        <v>39014</v>
      </c>
      <c r="C8" s="33">
        <v>10</v>
      </c>
      <c r="D8" s="37">
        <v>64000</v>
      </c>
      <c r="E8" s="37">
        <v>640000</v>
      </c>
      <c r="F8"/>
    </row>
    <row r="9" spans="1:6" x14ac:dyDescent="0.25">
      <c r="A9" s="34" t="s">
        <v>28</v>
      </c>
      <c r="B9" s="32">
        <v>192896</v>
      </c>
      <c r="C9" s="33">
        <v>16</v>
      </c>
      <c r="D9" s="37">
        <v>25300000</v>
      </c>
      <c r="E9" s="37">
        <v>79100000</v>
      </c>
      <c r="F9"/>
    </row>
    <row r="10" spans="1:6" x14ac:dyDescent="0.25">
      <c r="A10" s="35" t="s">
        <v>26</v>
      </c>
      <c r="B10" s="32">
        <v>38564</v>
      </c>
      <c r="C10" s="33">
        <v>4</v>
      </c>
      <c r="D10" s="37">
        <v>4800000</v>
      </c>
      <c r="E10" s="37">
        <v>19200000</v>
      </c>
      <c r="F10"/>
    </row>
    <row r="11" spans="1:6" x14ac:dyDescent="0.25">
      <c r="A11" s="35" t="s">
        <v>33</v>
      </c>
      <c r="B11" s="32">
        <v>38565</v>
      </c>
      <c r="C11" s="33">
        <v>4</v>
      </c>
      <c r="D11" s="37">
        <v>5000000</v>
      </c>
      <c r="E11" s="37">
        <v>20000000</v>
      </c>
      <c r="F11"/>
    </row>
    <row r="12" spans="1:6" x14ac:dyDescent="0.25">
      <c r="A12" s="35" t="s">
        <v>42</v>
      </c>
      <c r="B12" s="32">
        <v>38584</v>
      </c>
      <c r="C12" s="33">
        <v>2</v>
      </c>
      <c r="D12" s="37">
        <v>5000000</v>
      </c>
      <c r="E12" s="37">
        <v>10000000</v>
      </c>
      <c r="F12"/>
    </row>
    <row r="13" spans="1:6" x14ac:dyDescent="0.25">
      <c r="A13" s="35" t="s">
        <v>48</v>
      </c>
      <c r="B13" s="32">
        <v>38591</v>
      </c>
      <c r="C13" s="33">
        <v>2</v>
      </c>
      <c r="D13" s="37">
        <v>5500000</v>
      </c>
      <c r="E13" s="37">
        <v>9900000</v>
      </c>
      <c r="F13"/>
    </row>
    <row r="14" spans="1:6" x14ac:dyDescent="0.25">
      <c r="A14" s="35" t="s">
        <v>49</v>
      </c>
      <c r="B14" s="32">
        <v>38592</v>
      </c>
      <c r="C14" s="33">
        <v>4</v>
      </c>
      <c r="D14" s="37">
        <v>5000000</v>
      </c>
      <c r="E14" s="37">
        <v>20000000</v>
      </c>
      <c r="F14"/>
    </row>
    <row r="15" spans="1:6" x14ac:dyDescent="0.25">
      <c r="A15" s="34" t="s">
        <v>30</v>
      </c>
      <c r="B15" s="32">
        <v>308985</v>
      </c>
      <c r="C15" s="33">
        <v>33</v>
      </c>
      <c r="D15" s="37">
        <v>38300000</v>
      </c>
      <c r="E15" s="37">
        <v>155564102.56</v>
      </c>
      <c r="F15"/>
    </row>
    <row r="16" spans="1:6" x14ac:dyDescent="0.25">
      <c r="A16" s="35" t="s">
        <v>26</v>
      </c>
      <c r="B16" s="32">
        <v>38564</v>
      </c>
      <c r="C16" s="33">
        <v>6</v>
      </c>
      <c r="D16" s="37">
        <v>4500000</v>
      </c>
      <c r="E16" s="37">
        <v>27000000</v>
      </c>
      <c r="F16"/>
    </row>
    <row r="17" spans="1:6" x14ac:dyDescent="0.25">
      <c r="A17" s="35" t="s">
        <v>33</v>
      </c>
      <c r="B17" s="32">
        <v>38565</v>
      </c>
      <c r="C17" s="33">
        <v>3</v>
      </c>
      <c r="D17" s="37">
        <v>4800000</v>
      </c>
      <c r="E17" s="37">
        <v>14400000</v>
      </c>
      <c r="F17"/>
    </row>
    <row r="18" spans="1:6" x14ac:dyDescent="0.25">
      <c r="A18" s="35" t="s">
        <v>35</v>
      </c>
      <c r="B18" s="32">
        <v>38567</v>
      </c>
      <c r="C18" s="33">
        <v>4</v>
      </c>
      <c r="D18" s="37">
        <v>4800000</v>
      </c>
      <c r="E18" s="37">
        <v>19200000</v>
      </c>
      <c r="F18"/>
    </row>
    <row r="19" spans="1:6" x14ac:dyDescent="0.25">
      <c r="A19" s="35" t="s">
        <v>42</v>
      </c>
      <c r="B19" s="32">
        <v>38584</v>
      </c>
      <c r="C19" s="33">
        <v>4</v>
      </c>
      <c r="D19" s="37">
        <v>4800000</v>
      </c>
      <c r="E19" s="37">
        <v>19200000</v>
      </c>
      <c r="F19"/>
    </row>
    <row r="20" spans="1:6" x14ac:dyDescent="0.25">
      <c r="A20" s="35" t="s">
        <v>43</v>
      </c>
      <c r="B20" s="32">
        <v>38584</v>
      </c>
      <c r="C20" s="33">
        <v>4</v>
      </c>
      <c r="D20" s="37">
        <v>4600000</v>
      </c>
      <c r="E20" s="37">
        <v>18400000</v>
      </c>
      <c r="F20"/>
    </row>
    <row r="21" spans="1:6" x14ac:dyDescent="0.25">
      <c r="A21" s="35" t="s">
        <v>48</v>
      </c>
      <c r="B21" s="32">
        <v>38591</v>
      </c>
      <c r="C21" s="33">
        <v>2</v>
      </c>
      <c r="D21" s="37">
        <v>5200000</v>
      </c>
      <c r="E21" s="37">
        <v>9364102.5600000005</v>
      </c>
      <c r="F21"/>
    </row>
    <row r="22" spans="1:6" x14ac:dyDescent="0.25">
      <c r="A22" s="35" t="s">
        <v>49</v>
      </c>
      <c r="B22" s="32">
        <v>38592</v>
      </c>
      <c r="C22" s="33">
        <v>6</v>
      </c>
      <c r="D22" s="37">
        <v>4800000</v>
      </c>
      <c r="E22" s="37">
        <v>28800000</v>
      </c>
      <c r="F22"/>
    </row>
    <row r="23" spans="1:6" x14ac:dyDescent="0.25">
      <c r="A23" s="35" t="s">
        <v>56</v>
      </c>
      <c r="B23" s="32">
        <v>38938</v>
      </c>
      <c r="C23" s="33">
        <v>4</v>
      </c>
      <c r="D23" s="37">
        <v>4800000</v>
      </c>
      <c r="E23" s="37">
        <v>19200000</v>
      </c>
      <c r="F23"/>
    </row>
    <row r="24" spans="1:6" x14ac:dyDescent="0.25">
      <c r="A24" s="34" t="s">
        <v>31</v>
      </c>
      <c r="B24" s="32">
        <v>192891</v>
      </c>
      <c r="C24" s="33">
        <v>19</v>
      </c>
      <c r="D24" s="37">
        <v>14600000</v>
      </c>
      <c r="E24" s="37">
        <v>55200000</v>
      </c>
      <c r="F24"/>
    </row>
    <row r="25" spans="1:6" x14ac:dyDescent="0.25">
      <c r="A25" s="35" t="s">
        <v>26</v>
      </c>
      <c r="B25" s="32">
        <v>38564</v>
      </c>
      <c r="C25" s="33">
        <v>6</v>
      </c>
      <c r="D25" s="37">
        <v>2800000</v>
      </c>
      <c r="E25" s="37">
        <v>16800000</v>
      </c>
      <c r="F25"/>
    </row>
    <row r="26" spans="1:6" x14ac:dyDescent="0.25">
      <c r="A26" s="35" t="s">
        <v>35</v>
      </c>
      <c r="B26" s="32">
        <v>38567</v>
      </c>
      <c r="C26" s="33">
        <v>2</v>
      </c>
      <c r="D26" s="37">
        <v>3000000</v>
      </c>
      <c r="E26" s="37">
        <v>6000000</v>
      </c>
      <c r="F26"/>
    </row>
    <row r="27" spans="1:6" x14ac:dyDescent="0.25">
      <c r="A27" s="35" t="s">
        <v>43</v>
      </c>
      <c r="B27" s="32">
        <v>38584</v>
      </c>
      <c r="C27" s="33">
        <v>3</v>
      </c>
      <c r="D27" s="37">
        <v>2800000</v>
      </c>
      <c r="E27" s="37">
        <v>8400000</v>
      </c>
      <c r="F27"/>
    </row>
    <row r="28" spans="1:6" x14ac:dyDescent="0.25">
      <c r="A28" s="35" t="s">
        <v>42</v>
      </c>
      <c r="B28" s="32">
        <v>38584</v>
      </c>
      <c r="C28" s="33">
        <v>3</v>
      </c>
      <c r="D28" s="37">
        <v>3000000</v>
      </c>
      <c r="E28" s="37">
        <v>9000000</v>
      </c>
      <c r="F28"/>
    </row>
    <row r="29" spans="1:6" x14ac:dyDescent="0.25">
      <c r="A29" s="35" t="s">
        <v>49</v>
      </c>
      <c r="B29" s="32">
        <v>38592</v>
      </c>
      <c r="C29" s="33">
        <v>5</v>
      </c>
      <c r="D29" s="37">
        <v>3000000</v>
      </c>
      <c r="E29" s="37">
        <v>15000000</v>
      </c>
      <c r="F29"/>
    </row>
    <row r="30" spans="1:6" x14ac:dyDescent="0.25">
      <c r="A30" s="34" t="s">
        <v>32</v>
      </c>
      <c r="B30" s="32">
        <v>154307</v>
      </c>
      <c r="C30" s="33">
        <v>14</v>
      </c>
      <c r="D30" s="37">
        <v>17700000</v>
      </c>
      <c r="E30" s="37">
        <v>62100000</v>
      </c>
      <c r="F30"/>
    </row>
    <row r="31" spans="1:6" x14ac:dyDescent="0.25">
      <c r="A31" s="35" t="s">
        <v>26</v>
      </c>
      <c r="B31" s="32">
        <v>38564</v>
      </c>
      <c r="C31" s="33">
        <v>3</v>
      </c>
      <c r="D31" s="37">
        <v>4200000</v>
      </c>
      <c r="E31" s="37">
        <v>12600000</v>
      </c>
      <c r="F31"/>
    </row>
    <row r="32" spans="1:6" x14ac:dyDescent="0.25">
      <c r="A32" s="35" t="s">
        <v>35</v>
      </c>
      <c r="B32" s="32">
        <v>38567</v>
      </c>
      <c r="C32" s="33">
        <v>2</v>
      </c>
      <c r="D32" s="37">
        <v>4500000</v>
      </c>
      <c r="E32" s="37">
        <v>9000000</v>
      </c>
      <c r="F32"/>
    </row>
    <row r="33" spans="1:6" x14ac:dyDescent="0.25">
      <c r="A33" s="35" t="s">
        <v>42</v>
      </c>
      <c r="B33" s="32">
        <v>38584</v>
      </c>
      <c r="C33" s="33">
        <v>6</v>
      </c>
      <c r="D33" s="37">
        <v>4500000</v>
      </c>
      <c r="E33" s="37">
        <v>27000000</v>
      </c>
      <c r="F33"/>
    </row>
    <row r="34" spans="1:6" x14ac:dyDescent="0.25">
      <c r="A34" s="35" t="s">
        <v>49</v>
      </c>
      <c r="B34" s="32">
        <v>38592</v>
      </c>
      <c r="C34" s="33">
        <v>3</v>
      </c>
      <c r="D34" s="37">
        <v>4500000</v>
      </c>
      <c r="E34" s="37">
        <v>13500000</v>
      </c>
      <c r="F34"/>
    </row>
    <row r="35" spans="1:6" x14ac:dyDescent="0.25">
      <c r="A35" s="34" t="s">
        <v>55</v>
      </c>
      <c r="B35" s="32">
        <v>38938</v>
      </c>
      <c r="C35" s="33">
        <v>2</v>
      </c>
      <c r="D35" s="37">
        <v>10000</v>
      </c>
      <c r="E35" s="37">
        <v>20000</v>
      </c>
      <c r="F35"/>
    </row>
    <row r="36" spans="1:6" x14ac:dyDescent="0.25">
      <c r="A36" s="35" t="s">
        <v>54</v>
      </c>
      <c r="B36" s="32">
        <v>38938</v>
      </c>
      <c r="C36" s="33">
        <v>2</v>
      </c>
      <c r="D36" s="37">
        <v>10000</v>
      </c>
      <c r="E36" s="37">
        <v>20000</v>
      </c>
      <c r="F36"/>
    </row>
    <row r="37" spans="1:6" x14ac:dyDescent="0.25">
      <c r="A37" s="34" t="s">
        <v>58</v>
      </c>
      <c r="B37" s="32">
        <v>38938</v>
      </c>
      <c r="C37" s="33">
        <v>3</v>
      </c>
      <c r="D37" s="37">
        <v>10000</v>
      </c>
      <c r="E37" s="37">
        <v>30000</v>
      </c>
      <c r="F37"/>
    </row>
    <row r="38" spans="1:6" x14ac:dyDescent="0.25">
      <c r="A38" s="35" t="s">
        <v>61</v>
      </c>
      <c r="B38" s="32">
        <v>38938</v>
      </c>
      <c r="C38" s="33">
        <v>3</v>
      </c>
      <c r="D38" s="37">
        <v>10000</v>
      </c>
      <c r="E38" s="37">
        <v>30000</v>
      </c>
      <c r="F38"/>
    </row>
    <row r="39" spans="1:6" x14ac:dyDescent="0.25">
      <c r="A39" s="34" t="s">
        <v>84</v>
      </c>
      <c r="B39" s="32">
        <v>78028</v>
      </c>
      <c r="C39" s="33">
        <v>15</v>
      </c>
      <c r="D39" s="37">
        <v>121000</v>
      </c>
      <c r="E39" s="37">
        <v>925000</v>
      </c>
      <c r="F39"/>
    </row>
    <row r="40" spans="1:6" x14ac:dyDescent="0.25">
      <c r="A40" s="35" t="s">
        <v>67</v>
      </c>
      <c r="B40" s="32">
        <v>0</v>
      </c>
      <c r="C40" s="33">
        <v>0</v>
      </c>
      <c r="D40" s="37">
        <v>0</v>
      </c>
      <c r="E40" s="37">
        <v>0</v>
      </c>
      <c r="F40"/>
    </row>
    <row r="41" spans="1:6" x14ac:dyDescent="0.25">
      <c r="A41" s="35" t="s">
        <v>48</v>
      </c>
      <c r="B41" s="32">
        <v>0</v>
      </c>
      <c r="C41" s="33">
        <v>0</v>
      </c>
      <c r="D41" s="37">
        <v>0</v>
      </c>
      <c r="E41" s="37">
        <v>0</v>
      </c>
      <c r="F41"/>
    </row>
    <row r="42" spans="1:6" x14ac:dyDescent="0.25">
      <c r="A42" s="35" t="s">
        <v>40</v>
      </c>
      <c r="B42" s="32">
        <v>0</v>
      </c>
      <c r="C42" s="33">
        <v>0</v>
      </c>
      <c r="D42" s="37">
        <v>0</v>
      </c>
      <c r="E42" s="37">
        <v>0</v>
      </c>
      <c r="F42"/>
    </row>
    <row r="43" spans="1:6" x14ac:dyDescent="0.25">
      <c r="A43" s="35" t="s">
        <v>33</v>
      </c>
      <c r="B43" s="32">
        <v>0</v>
      </c>
      <c r="C43" s="33">
        <v>0</v>
      </c>
      <c r="D43" s="37">
        <v>0</v>
      </c>
      <c r="E43" s="37">
        <v>0</v>
      </c>
      <c r="F43"/>
    </row>
    <row r="44" spans="1:6" x14ac:dyDescent="0.25">
      <c r="A44" s="35" t="s">
        <v>44</v>
      </c>
      <c r="B44" s="32">
        <v>0</v>
      </c>
      <c r="C44" s="33">
        <v>0</v>
      </c>
      <c r="D44" s="37">
        <v>0</v>
      </c>
      <c r="E44" s="37">
        <v>0</v>
      </c>
      <c r="F44"/>
    </row>
    <row r="45" spans="1:6" x14ac:dyDescent="0.25">
      <c r="A45" s="35" t="s">
        <v>35</v>
      </c>
      <c r="B45" s="32">
        <v>0</v>
      </c>
      <c r="C45" s="33">
        <v>0</v>
      </c>
      <c r="D45" s="37">
        <v>0</v>
      </c>
      <c r="E45" s="37">
        <v>0</v>
      </c>
      <c r="F45"/>
    </row>
    <row r="46" spans="1:6" x14ac:dyDescent="0.25">
      <c r="A46" s="35" t="s">
        <v>50</v>
      </c>
      <c r="B46" s="32">
        <v>0</v>
      </c>
      <c r="C46" s="33">
        <v>0</v>
      </c>
      <c r="D46" s="37">
        <v>0</v>
      </c>
      <c r="E46" s="37">
        <v>0</v>
      </c>
      <c r="F46"/>
    </row>
    <row r="47" spans="1:6" x14ac:dyDescent="0.25">
      <c r="A47" s="35" t="s">
        <v>42</v>
      </c>
      <c r="B47" s="32">
        <v>0</v>
      </c>
      <c r="C47" s="33">
        <v>0</v>
      </c>
      <c r="D47" s="37">
        <v>0</v>
      </c>
      <c r="E47" s="37">
        <v>0</v>
      </c>
      <c r="F47"/>
    </row>
    <row r="48" spans="1:6" x14ac:dyDescent="0.25">
      <c r="A48" s="35" t="s">
        <v>57</v>
      </c>
      <c r="B48" s="32">
        <v>0</v>
      </c>
      <c r="C48" s="33">
        <v>0</v>
      </c>
      <c r="D48" s="37">
        <v>0</v>
      </c>
      <c r="E48" s="37">
        <v>0</v>
      </c>
      <c r="F48"/>
    </row>
    <row r="49" spans="1:6" x14ac:dyDescent="0.25">
      <c r="A49" s="35" t="s">
        <v>43</v>
      </c>
      <c r="B49" s="32">
        <v>0</v>
      </c>
      <c r="C49" s="33">
        <v>0</v>
      </c>
      <c r="D49" s="37">
        <v>0</v>
      </c>
      <c r="E49" s="37">
        <v>0</v>
      </c>
      <c r="F49"/>
    </row>
    <row r="50" spans="1:6" x14ac:dyDescent="0.25">
      <c r="A50" s="35" t="s">
        <v>62</v>
      </c>
      <c r="B50" s="32">
        <v>0</v>
      </c>
      <c r="C50" s="33">
        <v>0</v>
      </c>
      <c r="D50" s="37">
        <v>0</v>
      </c>
      <c r="E50" s="37">
        <v>0</v>
      </c>
      <c r="F50"/>
    </row>
    <row r="51" spans="1:6" x14ac:dyDescent="0.25">
      <c r="A51" s="35" t="s">
        <v>49</v>
      </c>
      <c r="B51" s="32">
        <v>0</v>
      </c>
      <c r="C51" s="33">
        <v>0</v>
      </c>
      <c r="D51" s="37">
        <v>0</v>
      </c>
      <c r="E51" s="37">
        <v>0</v>
      </c>
      <c r="F51"/>
    </row>
    <row r="52" spans="1:6" x14ac:dyDescent="0.25">
      <c r="A52" s="35" t="s">
        <v>37</v>
      </c>
      <c r="B52" s="32">
        <v>0</v>
      </c>
      <c r="C52" s="33">
        <v>0</v>
      </c>
      <c r="D52" s="37">
        <v>0</v>
      </c>
      <c r="E52" s="37">
        <v>0</v>
      </c>
      <c r="F52"/>
    </row>
    <row r="53" spans="1:6" x14ac:dyDescent="0.25">
      <c r="A53" s="35" t="s">
        <v>54</v>
      </c>
      <c r="B53" s="32">
        <v>0</v>
      </c>
      <c r="C53" s="33">
        <v>0</v>
      </c>
      <c r="D53" s="37">
        <v>0</v>
      </c>
      <c r="E53" s="37">
        <v>0</v>
      </c>
      <c r="F53"/>
    </row>
    <row r="54" spans="1:6" x14ac:dyDescent="0.25">
      <c r="A54" s="35" t="s">
        <v>46</v>
      </c>
      <c r="B54" s="32">
        <v>0</v>
      </c>
      <c r="C54" s="33">
        <v>0</v>
      </c>
      <c r="D54" s="37">
        <v>0</v>
      </c>
      <c r="E54" s="37">
        <v>0</v>
      </c>
      <c r="F54"/>
    </row>
    <row r="55" spans="1:6" x14ac:dyDescent="0.25">
      <c r="A55" s="35" t="s">
        <v>56</v>
      </c>
      <c r="B55" s="32">
        <v>0</v>
      </c>
      <c r="C55" s="33">
        <v>0</v>
      </c>
      <c r="D55" s="37">
        <v>0</v>
      </c>
      <c r="E55" s="37">
        <v>0</v>
      </c>
      <c r="F55"/>
    </row>
    <row r="56" spans="1:6" x14ac:dyDescent="0.25">
      <c r="A56" s="35" t="s">
        <v>59</v>
      </c>
      <c r="B56" s="32">
        <v>0</v>
      </c>
      <c r="C56" s="33">
        <v>0</v>
      </c>
      <c r="D56" s="37">
        <v>0</v>
      </c>
      <c r="E56" s="37">
        <v>0</v>
      </c>
      <c r="F56"/>
    </row>
    <row r="57" spans="1:6" x14ac:dyDescent="0.25">
      <c r="A57" s="35" t="s">
        <v>61</v>
      </c>
      <c r="B57" s="32">
        <v>0</v>
      </c>
      <c r="C57" s="33">
        <v>0</v>
      </c>
      <c r="D57" s="37">
        <v>0</v>
      </c>
      <c r="E57" s="37">
        <v>0</v>
      </c>
      <c r="F57"/>
    </row>
    <row r="58" spans="1:6" x14ac:dyDescent="0.25">
      <c r="A58" s="35" t="s">
        <v>41</v>
      </c>
      <c r="B58" s="32">
        <v>0</v>
      </c>
      <c r="C58" s="33">
        <v>0</v>
      </c>
      <c r="D58" s="37">
        <v>0</v>
      </c>
      <c r="E58" s="37">
        <v>0</v>
      </c>
      <c r="F58"/>
    </row>
    <row r="59" spans="1:6" x14ac:dyDescent="0.25">
      <c r="A59" s="35" t="s">
        <v>51</v>
      </c>
      <c r="B59" s="32">
        <v>0</v>
      </c>
      <c r="C59" s="33">
        <v>0</v>
      </c>
      <c r="D59" s="37">
        <v>0</v>
      </c>
      <c r="E59" s="37">
        <v>0</v>
      </c>
      <c r="F59"/>
    </row>
    <row r="60" spans="1:6" x14ac:dyDescent="0.25">
      <c r="A60" s="35" t="s">
        <v>63</v>
      </c>
      <c r="B60" s="32">
        <v>0</v>
      </c>
      <c r="C60" s="33">
        <v>0</v>
      </c>
      <c r="D60" s="37">
        <v>0</v>
      </c>
      <c r="E60" s="37">
        <v>0</v>
      </c>
      <c r="F60"/>
    </row>
    <row r="61" spans="1:6" x14ac:dyDescent="0.25">
      <c r="A61" s="35" t="s">
        <v>26</v>
      </c>
      <c r="B61" s="32">
        <v>0</v>
      </c>
      <c r="C61" s="33">
        <v>0</v>
      </c>
      <c r="D61" s="37">
        <v>0</v>
      </c>
      <c r="E61" s="37">
        <v>0</v>
      </c>
      <c r="F61"/>
    </row>
    <row r="62" spans="1:6" x14ac:dyDescent="0.25">
      <c r="A62" s="35" t="s">
        <v>53</v>
      </c>
      <c r="B62" s="32">
        <v>0</v>
      </c>
      <c r="C62" s="33">
        <v>0</v>
      </c>
      <c r="D62" s="37">
        <v>0</v>
      </c>
      <c r="E62" s="37">
        <v>0</v>
      </c>
      <c r="F62"/>
    </row>
    <row r="63" spans="1:6" x14ac:dyDescent="0.25">
      <c r="A63" s="35" t="s">
        <v>64</v>
      </c>
      <c r="B63" s="32">
        <v>78028</v>
      </c>
      <c r="C63" s="33">
        <v>15</v>
      </c>
      <c r="D63" s="37">
        <v>121000</v>
      </c>
      <c r="E63" s="37">
        <v>925000</v>
      </c>
      <c r="F63"/>
    </row>
    <row r="64" spans="1:6" x14ac:dyDescent="0.25">
      <c r="A64" s="34" t="s">
        <v>73</v>
      </c>
      <c r="B64" s="32">
        <v>1083011</v>
      </c>
      <c r="C64" s="33">
        <v>117</v>
      </c>
      <c r="D64" s="37">
        <v>96162000</v>
      </c>
      <c r="E64" s="37">
        <v>353864102.56</v>
      </c>
      <c r="F6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3:C12"/>
  <sheetViews>
    <sheetView workbookViewId="0">
      <selection activeCell="A3" sqref="A3:C12"/>
    </sheetView>
  </sheetViews>
  <sheetFormatPr defaultRowHeight="15" x14ac:dyDescent="0.25"/>
  <cols>
    <col min="2" max="2" width="12.85546875" customWidth="1"/>
    <col min="3" max="3" width="13.42578125" customWidth="1"/>
  </cols>
  <sheetData>
    <row r="3" spans="1:3" x14ac:dyDescent="0.25">
      <c r="A3" t="s">
        <v>85</v>
      </c>
      <c r="B3" t="s">
        <v>87</v>
      </c>
      <c r="C3" t="s">
        <v>86</v>
      </c>
    </row>
    <row r="4" spans="1:3" x14ac:dyDescent="0.25">
      <c r="A4">
        <v>2010</v>
      </c>
      <c r="B4" t="s">
        <v>88</v>
      </c>
      <c r="C4">
        <v>200</v>
      </c>
    </row>
    <row r="5" spans="1:3" x14ac:dyDescent="0.25">
      <c r="A5">
        <v>2010</v>
      </c>
      <c r="B5" t="s">
        <v>89</v>
      </c>
      <c r="C5">
        <v>250</v>
      </c>
    </row>
    <row r="6" spans="1:3" x14ac:dyDescent="0.25">
      <c r="A6">
        <v>2010</v>
      </c>
      <c r="B6" t="s">
        <v>90</v>
      </c>
      <c r="C6">
        <v>300</v>
      </c>
    </row>
    <row r="7" spans="1:3" x14ac:dyDescent="0.25">
      <c r="A7">
        <v>2011</v>
      </c>
      <c r="B7" t="s">
        <v>88</v>
      </c>
      <c r="C7">
        <v>300</v>
      </c>
    </row>
    <row r="8" spans="1:3" x14ac:dyDescent="0.25">
      <c r="A8">
        <v>2011</v>
      </c>
      <c r="B8" t="s">
        <v>89</v>
      </c>
      <c r="C8">
        <v>280</v>
      </c>
    </row>
    <row r="9" spans="1:3" x14ac:dyDescent="0.25">
      <c r="A9">
        <v>2011</v>
      </c>
      <c r="B9" t="s">
        <v>90</v>
      </c>
      <c r="C9">
        <v>420</v>
      </c>
    </row>
    <row r="10" spans="1:3" x14ac:dyDescent="0.25">
      <c r="A10">
        <v>2012</v>
      </c>
      <c r="B10" t="s">
        <v>88</v>
      </c>
      <c r="C10">
        <v>250</v>
      </c>
    </row>
    <row r="11" spans="1:3" x14ac:dyDescent="0.25">
      <c r="A11">
        <v>2012</v>
      </c>
      <c r="B11" t="s">
        <v>89</v>
      </c>
      <c r="C11">
        <v>280</v>
      </c>
    </row>
    <row r="12" spans="1:3" x14ac:dyDescent="0.25">
      <c r="A12">
        <v>2012</v>
      </c>
      <c r="B12" t="s">
        <v>90</v>
      </c>
      <c r="C12">
        <v>320</v>
      </c>
    </row>
  </sheetData>
  <dataConsolidate topLabels="1" link="1">
    <dataRefs count="3">
      <dataRef ref="A2:C4" sheet="CH1"/>
      <dataRef ref="A2:C4" sheet="CH2"/>
      <dataRef ref="A2:C4" sheet="CH3"/>
    </dataRefs>
  </dataConsolid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P22"/>
  <sheetViews>
    <sheetView topLeftCell="G1" zoomScale="130" zoomScaleNormal="130" workbookViewId="0">
      <selection activeCell="L7" sqref="L7"/>
    </sheetView>
  </sheetViews>
  <sheetFormatPr defaultRowHeight="15" x14ac:dyDescent="0.25"/>
  <cols>
    <col min="1" max="1" width="18.7109375" bestFit="1" customWidth="1"/>
    <col min="2" max="2" width="16.28515625" bestFit="1" customWidth="1"/>
    <col min="3" max="3" width="8.28515625" customWidth="1"/>
    <col min="4" max="4" width="9" customWidth="1"/>
    <col min="5" max="5" width="11.28515625" bestFit="1" customWidth="1"/>
    <col min="7" max="7" width="15.42578125" customWidth="1"/>
    <col min="8" max="8" width="18.5703125" customWidth="1"/>
    <col min="9" max="9" width="3.42578125" customWidth="1"/>
    <col min="10" max="10" width="5" customWidth="1"/>
    <col min="11" max="11" width="7" customWidth="1"/>
    <col min="12" max="12" width="4.28515625" customWidth="1"/>
    <col min="13" max="13" width="7.5703125" customWidth="1"/>
    <col min="14" max="14" width="7" customWidth="1"/>
    <col min="15" max="15" width="5" customWidth="1"/>
    <col min="16" max="16" width="8.140625" customWidth="1"/>
    <col min="17" max="17" width="23.7109375" bestFit="1" customWidth="1"/>
    <col min="18" max="19" width="18.140625" bestFit="1" customWidth="1"/>
  </cols>
  <sheetData>
    <row r="1" spans="1:16" x14ac:dyDescent="0.25">
      <c r="G1" s="43" t="s">
        <v>96</v>
      </c>
    </row>
    <row r="2" spans="1:16" x14ac:dyDescent="0.25">
      <c r="G2" s="43" t="s">
        <v>95</v>
      </c>
    </row>
    <row r="3" spans="1:16" x14ac:dyDescent="0.25">
      <c r="A3" s="31" t="s">
        <v>91</v>
      </c>
      <c r="B3" s="31" t="s">
        <v>72</v>
      </c>
      <c r="G3" s="39"/>
      <c r="H3" s="38" t="s">
        <v>72</v>
      </c>
      <c r="I3" s="39"/>
      <c r="J3" s="39"/>
      <c r="K3" s="39"/>
      <c r="L3" s="39"/>
      <c r="M3" s="39"/>
      <c r="N3" s="39"/>
      <c r="O3" s="39"/>
      <c r="P3" s="39"/>
    </row>
    <row r="4" spans="1:16" x14ac:dyDescent="0.25">
      <c r="A4" s="31" t="s">
        <v>74</v>
      </c>
      <c r="B4">
        <v>2010</v>
      </c>
      <c r="C4">
        <v>2011</v>
      </c>
      <c r="D4">
        <v>2012</v>
      </c>
      <c r="E4" t="s">
        <v>73</v>
      </c>
      <c r="G4" s="39"/>
      <c r="H4" s="50">
        <v>2010</v>
      </c>
      <c r="I4" s="51"/>
      <c r="J4" s="51"/>
      <c r="K4" s="50">
        <v>2011</v>
      </c>
      <c r="L4" s="51"/>
      <c r="M4" s="51"/>
      <c r="N4" s="50">
        <v>2012</v>
      </c>
      <c r="O4" s="51"/>
      <c r="P4" s="51"/>
    </row>
    <row r="5" spans="1:16" x14ac:dyDescent="0.25">
      <c r="A5" s="34" t="s">
        <v>89</v>
      </c>
      <c r="B5" s="33">
        <v>250</v>
      </c>
      <c r="C5" s="33">
        <v>280</v>
      </c>
      <c r="D5" s="33">
        <v>280</v>
      </c>
      <c r="E5" s="33">
        <v>810</v>
      </c>
      <c r="G5" s="38" t="s">
        <v>74</v>
      </c>
      <c r="H5" s="41" t="s">
        <v>94</v>
      </c>
      <c r="I5" s="41" t="s">
        <v>92</v>
      </c>
      <c r="J5" s="41" t="s">
        <v>93</v>
      </c>
      <c r="K5" s="41" t="s">
        <v>94</v>
      </c>
      <c r="L5" s="41" t="s">
        <v>92</v>
      </c>
      <c r="M5" s="41" t="s">
        <v>93</v>
      </c>
      <c r="N5" s="41" t="s">
        <v>94</v>
      </c>
      <c r="O5" s="41" t="s">
        <v>92</v>
      </c>
      <c r="P5" s="41" t="s">
        <v>93</v>
      </c>
    </row>
    <row r="6" spans="1:16" x14ac:dyDescent="0.25">
      <c r="A6" s="34" t="s">
        <v>88</v>
      </c>
      <c r="B6" s="33">
        <v>200</v>
      </c>
      <c r="C6" s="33">
        <v>300</v>
      </c>
      <c r="D6" s="33">
        <v>250</v>
      </c>
      <c r="E6" s="33">
        <v>750</v>
      </c>
      <c r="G6" s="34" t="s">
        <v>89</v>
      </c>
      <c r="H6" s="33">
        <v>250</v>
      </c>
      <c r="I6" s="33"/>
      <c r="J6" s="40"/>
      <c r="K6" s="33">
        <v>280</v>
      </c>
      <c r="L6" s="33">
        <v>30</v>
      </c>
      <c r="M6" s="40">
        <v>0.12</v>
      </c>
      <c r="N6" s="33">
        <v>280</v>
      </c>
      <c r="O6" s="33">
        <v>0</v>
      </c>
      <c r="P6" s="40">
        <v>0</v>
      </c>
    </row>
    <row r="7" spans="1:16" x14ac:dyDescent="0.25">
      <c r="A7" s="34" t="s">
        <v>90</v>
      </c>
      <c r="B7" s="33">
        <v>300</v>
      </c>
      <c r="C7" s="33">
        <v>420</v>
      </c>
      <c r="D7" s="33">
        <v>320</v>
      </c>
      <c r="E7" s="33">
        <v>1040</v>
      </c>
      <c r="G7" s="34" t="s">
        <v>88</v>
      </c>
      <c r="H7" s="33">
        <v>200</v>
      </c>
      <c r="I7" s="33"/>
      <c r="J7" s="40"/>
      <c r="K7" s="33">
        <v>300</v>
      </c>
      <c r="L7" s="33">
        <v>100</v>
      </c>
      <c r="M7" s="40">
        <v>0.5</v>
      </c>
      <c r="N7" s="33">
        <v>250</v>
      </c>
      <c r="O7" s="33">
        <v>-50</v>
      </c>
      <c r="P7" s="40">
        <v>-0.16666666666666666</v>
      </c>
    </row>
    <row r="8" spans="1:16" x14ac:dyDescent="0.25">
      <c r="A8" s="34" t="s">
        <v>73</v>
      </c>
      <c r="B8" s="33">
        <v>750</v>
      </c>
      <c r="C8" s="33">
        <v>1000</v>
      </c>
      <c r="D8" s="33">
        <v>850</v>
      </c>
      <c r="E8" s="33">
        <v>2600</v>
      </c>
      <c r="G8" s="34" t="s">
        <v>90</v>
      </c>
      <c r="H8" s="33">
        <v>300</v>
      </c>
      <c r="I8" s="33"/>
      <c r="J8" s="40"/>
      <c r="K8" s="33">
        <v>420</v>
      </c>
      <c r="L8" s="33">
        <v>120</v>
      </c>
      <c r="M8" s="40">
        <v>0.4</v>
      </c>
      <c r="N8" s="33">
        <v>320</v>
      </c>
      <c r="O8" s="33">
        <v>-100</v>
      </c>
      <c r="P8" s="40">
        <v>-0.23809523809523808</v>
      </c>
    </row>
    <row r="9" spans="1:16" x14ac:dyDescent="0.25">
      <c r="A9" s="42" t="s">
        <v>96</v>
      </c>
      <c r="G9" s="34" t="s">
        <v>73</v>
      </c>
      <c r="H9" s="33">
        <v>750</v>
      </c>
      <c r="I9" s="33"/>
      <c r="J9" s="40"/>
      <c r="K9" s="33">
        <v>1000</v>
      </c>
      <c r="L9" s="33">
        <v>250</v>
      </c>
      <c r="M9" s="40">
        <v>0.33333333333333331</v>
      </c>
      <c r="N9" s="33">
        <v>850</v>
      </c>
      <c r="O9" s="33">
        <v>-150</v>
      </c>
      <c r="P9" s="40">
        <v>-0.15</v>
      </c>
    </row>
    <row r="10" spans="1:16" x14ac:dyDescent="0.25">
      <c r="A10" s="31" t="s">
        <v>91</v>
      </c>
      <c r="B10" s="31" t="s">
        <v>72</v>
      </c>
    </row>
    <row r="11" spans="1:16" x14ac:dyDescent="0.25">
      <c r="A11" s="31" t="s">
        <v>74</v>
      </c>
      <c r="B11">
        <v>2010</v>
      </c>
      <c r="C11">
        <v>2011</v>
      </c>
      <c r="D11">
        <v>2012</v>
      </c>
      <c r="E11" t="s">
        <v>73</v>
      </c>
    </row>
    <row r="12" spans="1:16" x14ac:dyDescent="0.25">
      <c r="A12" s="34" t="s">
        <v>89</v>
      </c>
      <c r="B12" s="33"/>
      <c r="C12" s="33">
        <v>30</v>
      </c>
      <c r="D12" s="33">
        <v>0</v>
      </c>
      <c r="E12" s="33"/>
    </row>
    <row r="13" spans="1:16" x14ac:dyDescent="0.25">
      <c r="A13" s="34" t="s">
        <v>88</v>
      </c>
      <c r="B13" s="33"/>
      <c r="C13" s="33">
        <v>100</v>
      </c>
      <c r="D13" s="33">
        <v>-50</v>
      </c>
      <c r="E13" s="33"/>
    </row>
    <row r="14" spans="1:16" x14ac:dyDescent="0.25">
      <c r="A14" s="34" t="s">
        <v>90</v>
      </c>
      <c r="B14" s="33"/>
      <c r="C14" s="33">
        <v>120</v>
      </c>
      <c r="D14" s="33">
        <v>-100</v>
      </c>
      <c r="E14" s="33"/>
    </row>
    <row r="15" spans="1:16" x14ac:dyDescent="0.25">
      <c r="A15" s="34" t="s">
        <v>73</v>
      </c>
      <c r="B15" s="33"/>
      <c r="C15" s="33">
        <v>250</v>
      </c>
      <c r="D15" s="33">
        <v>-150</v>
      </c>
      <c r="E15" s="33"/>
    </row>
    <row r="16" spans="1:16" x14ac:dyDescent="0.25">
      <c r="A16" s="42" t="s">
        <v>95</v>
      </c>
    </row>
    <row r="17" spans="1:5" x14ac:dyDescent="0.25">
      <c r="A17" s="31" t="s">
        <v>91</v>
      </c>
      <c r="B17" s="31" t="s">
        <v>72</v>
      </c>
    </row>
    <row r="18" spans="1:5" x14ac:dyDescent="0.25">
      <c r="A18" s="31" t="s">
        <v>74</v>
      </c>
      <c r="B18">
        <v>2010</v>
      </c>
      <c r="C18">
        <v>2011</v>
      </c>
      <c r="D18">
        <v>2012</v>
      </c>
      <c r="E18" t="s">
        <v>73</v>
      </c>
    </row>
    <row r="19" spans="1:5" x14ac:dyDescent="0.25">
      <c r="A19" s="34" t="s">
        <v>89</v>
      </c>
      <c r="B19" s="40"/>
      <c r="C19" s="40">
        <v>0.12</v>
      </c>
      <c r="D19" s="40">
        <v>0</v>
      </c>
      <c r="E19" s="40"/>
    </row>
    <row r="20" spans="1:5" x14ac:dyDescent="0.25">
      <c r="A20" s="34" t="s">
        <v>88</v>
      </c>
      <c r="B20" s="40"/>
      <c r="C20" s="40">
        <v>0.5</v>
      </c>
      <c r="D20" s="40">
        <v>-0.16666666666666666</v>
      </c>
      <c r="E20" s="40"/>
    </row>
    <row r="21" spans="1:5" x14ac:dyDescent="0.25">
      <c r="A21" s="34" t="s">
        <v>90</v>
      </c>
      <c r="B21" s="40"/>
      <c r="C21" s="40">
        <v>0.4</v>
      </c>
      <c r="D21" s="40">
        <v>-0.23809523809523808</v>
      </c>
      <c r="E21" s="40"/>
    </row>
    <row r="22" spans="1:5" x14ac:dyDescent="0.25">
      <c r="A22" s="34" t="s">
        <v>73</v>
      </c>
      <c r="B22" s="40"/>
      <c r="C22" s="40">
        <v>0.33333333333333331</v>
      </c>
      <c r="D22" s="40">
        <v>-0.15</v>
      </c>
      <c r="E22" s="40"/>
    </row>
  </sheetData>
  <mergeCells count="3">
    <mergeCell ref="H4:J4"/>
    <mergeCell ref="K4:M4"/>
    <mergeCell ref="N4:P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2:F64"/>
  <sheetViews>
    <sheetView workbookViewId="0">
      <selection activeCell="E11" sqref="E11"/>
    </sheetView>
  </sheetViews>
  <sheetFormatPr defaultRowHeight="15" x14ac:dyDescent="0.25"/>
  <cols>
    <col min="1" max="1" width="16.140625" customWidth="1"/>
    <col min="2" max="2" width="15.85546875" customWidth="1"/>
    <col min="3" max="3" width="11.42578125" style="37" customWidth="1"/>
    <col min="4" max="4" width="11.5703125" customWidth="1"/>
    <col min="5" max="5" width="12.5703125" customWidth="1"/>
    <col min="6" max="6" width="11.85546875" style="33" customWidth="1"/>
    <col min="7" max="7" width="13.42578125" customWidth="1"/>
  </cols>
  <sheetData>
    <row r="2" spans="1:6" x14ac:dyDescent="0.25">
      <c r="A2" s="31" t="s">
        <v>23</v>
      </c>
      <c r="B2" t="s">
        <v>29</v>
      </c>
    </row>
    <row r="4" spans="1:6" x14ac:dyDescent="0.25">
      <c r="A4" s="38" t="s">
        <v>79</v>
      </c>
      <c r="B4" s="39" t="s">
        <v>75</v>
      </c>
      <c r="C4" s="39" t="s">
        <v>76</v>
      </c>
      <c r="D4" s="39" t="s">
        <v>77</v>
      </c>
      <c r="E4" s="39" t="s">
        <v>78</v>
      </c>
      <c r="F4"/>
    </row>
    <row r="5" spans="1:6" x14ac:dyDescent="0.25">
      <c r="A5" s="34" t="s">
        <v>66</v>
      </c>
      <c r="B5" s="32">
        <v>39014</v>
      </c>
      <c r="C5" s="33">
        <v>5</v>
      </c>
      <c r="D5" s="37">
        <v>57000</v>
      </c>
      <c r="E5" s="37">
        <v>285000</v>
      </c>
      <c r="F5"/>
    </row>
    <row r="6" spans="1:6" x14ac:dyDescent="0.25">
      <c r="A6" s="35" t="s">
        <v>64</v>
      </c>
      <c r="B6" s="32">
        <v>39014</v>
      </c>
      <c r="C6" s="33">
        <v>5</v>
      </c>
      <c r="D6" s="37">
        <v>57000</v>
      </c>
      <c r="E6" s="37">
        <v>285000</v>
      </c>
      <c r="F6"/>
    </row>
    <row r="7" spans="1:6" x14ac:dyDescent="0.25">
      <c r="A7" s="34" t="s">
        <v>65</v>
      </c>
      <c r="B7" s="32">
        <v>39014</v>
      </c>
      <c r="C7" s="33">
        <v>10</v>
      </c>
      <c r="D7" s="37">
        <v>64000</v>
      </c>
      <c r="E7" s="37">
        <v>640000</v>
      </c>
      <c r="F7"/>
    </row>
    <row r="8" spans="1:6" x14ac:dyDescent="0.25">
      <c r="A8" s="35" t="s">
        <v>64</v>
      </c>
      <c r="B8" s="32">
        <v>39014</v>
      </c>
      <c r="C8" s="33">
        <v>10</v>
      </c>
      <c r="D8" s="37">
        <v>64000</v>
      </c>
      <c r="E8" s="37">
        <v>640000</v>
      </c>
      <c r="F8"/>
    </row>
    <row r="9" spans="1:6" x14ac:dyDescent="0.25">
      <c r="A9" s="34" t="s">
        <v>28</v>
      </c>
      <c r="B9" s="32">
        <v>192896</v>
      </c>
      <c r="C9" s="33">
        <v>16</v>
      </c>
      <c r="D9" s="37">
        <v>25300000</v>
      </c>
      <c r="E9" s="37">
        <v>79100000</v>
      </c>
      <c r="F9"/>
    </row>
    <row r="10" spans="1:6" x14ac:dyDescent="0.25">
      <c r="A10" s="35" t="s">
        <v>26</v>
      </c>
      <c r="B10" s="32">
        <v>38564</v>
      </c>
      <c r="C10" s="33">
        <v>4</v>
      </c>
      <c r="D10" s="37">
        <v>4800000</v>
      </c>
      <c r="E10" s="37">
        <v>19200000</v>
      </c>
      <c r="F10"/>
    </row>
    <row r="11" spans="1:6" x14ac:dyDescent="0.25">
      <c r="A11" s="35" t="s">
        <v>33</v>
      </c>
      <c r="B11" s="32">
        <v>38565</v>
      </c>
      <c r="C11" s="33">
        <v>4</v>
      </c>
      <c r="D11" s="37">
        <v>5000000</v>
      </c>
      <c r="E11" s="37">
        <v>20000000</v>
      </c>
      <c r="F11"/>
    </row>
    <row r="12" spans="1:6" x14ac:dyDescent="0.25">
      <c r="A12" s="35" t="s">
        <v>42</v>
      </c>
      <c r="B12" s="32">
        <v>38584</v>
      </c>
      <c r="C12" s="33">
        <v>2</v>
      </c>
      <c r="D12" s="37">
        <v>5000000</v>
      </c>
      <c r="E12" s="37">
        <v>10000000</v>
      </c>
      <c r="F12"/>
    </row>
    <row r="13" spans="1:6" x14ac:dyDescent="0.25">
      <c r="A13" s="35" t="s">
        <v>48</v>
      </c>
      <c r="B13" s="32">
        <v>38591</v>
      </c>
      <c r="C13" s="33">
        <v>2</v>
      </c>
      <c r="D13" s="37">
        <v>5500000</v>
      </c>
      <c r="E13" s="37">
        <v>9900000</v>
      </c>
      <c r="F13"/>
    </row>
    <row r="14" spans="1:6" x14ac:dyDescent="0.25">
      <c r="A14" s="35" t="s">
        <v>49</v>
      </c>
      <c r="B14" s="32">
        <v>38592</v>
      </c>
      <c r="C14" s="33">
        <v>4</v>
      </c>
      <c r="D14" s="37">
        <v>5000000</v>
      </c>
      <c r="E14" s="37">
        <v>20000000</v>
      </c>
      <c r="F14"/>
    </row>
    <row r="15" spans="1:6" x14ac:dyDescent="0.25">
      <c r="A15" s="34" t="s">
        <v>30</v>
      </c>
      <c r="B15" s="32">
        <v>308985</v>
      </c>
      <c r="C15" s="33">
        <v>33</v>
      </c>
      <c r="D15" s="37">
        <v>38300000</v>
      </c>
      <c r="E15" s="37">
        <v>155564102.56</v>
      </c>
      <c r="F15"/>
    </row>
    <row r="16" spans="1:6" x14ac:dyDescent="0.25">
      <c r="A16" s="35" t="s">
        <v>26</v>
      </c>
      <c r="B16" s="32">
        <v>38564</v>
      </c>
      <c r="C16" s="33">
        <v>6</v>
      </c>
      <c r="D16" s="37">
        <v>4500000</v>
      </c>
      <c r="E16" s="37">
        <v>27000000</v>
      </c>
      <c r="F16"/>
    </row>
    <row r="17" spans="1:6" x14ac:dyDescent="0.25">
      <c r="A17" s="35" t="s">
        <v>33</v>
      </c>
      <c r="B17" s="32">
        <v>38565</v>
      </c>
      <c r="C17" s="33">
        <v>3</v>
      </c>
      <c r="D17" s="37">
        <v>4800000</v>
      </c>
      <c r="E17" s="37">
        <v>14400000</v>
      </c>
      <c r="F17"/>
    </row>
    <row r="18" spans="1:6" x14ac:dyDescent="0.25">
      <c r="A18" s="35" t="s">
        <v>35</v>
      </c>
      <c r="B18" s="32">
        <v>38567</v>
      </c>
      <c r="C18" s="33">
        <v>4</v>
      </c>
      <c r="D18" s="37">
        <v>4800000</v>
      </c>
      <c r="E18" s="37">
        <v>19200000</v>
      </c>
      <c r="F18"/>
    </row>
    <row r="19" spans="1:6" x14ac:dyDescent="0.25">
      <c r="A19" s="35" t="s">
        <v>42</v>
      </c>
      <c r="B19" s="32">
        <v>38584</v>
      </c>
      <c r="C19" s="33">
        <v>4</v>
      </c>
      <c r="D19" s="37">
        <v>4800000</v>
      </c>
      <c r="E19" s="37">
        <v>19200000</v>
      </c>
      <c r="F19"/>
    </row>
    <row r="20" spans="1:6" x14ac:dyDescent="0.25">
      <c r="A20" s="35" t="s">
        <v>43</v>
      </c>
      <c r="B20" s="32">
        <v>38584</v>
      </c>
      <c r="C20" s="33">
        <v>4</v>
      </c>
      <c r="D20" s="37">
        <v>4600000</v>
      </c>
      <c r="E20" s="37">
        <v>18400000</v>
      </c>
      <c r="F20"/>
    </row>
    <row r="21" spans="1:6" x14ac:dyDescent="0.25">
      <c r="A21" s="35" t="s">
        <v>48</v>
      </c>
      <c r="B21" s="32">
        <v>38591</v>
      </c>
      <c r="C21" s="33">
        <v>2</v>
      </c>
      <c r="D21" s="37">
        <v>5200000</v>
      </c>
      <c r="E21" s="37">
        <v>9364102.5600000005</v>
      </c>
      <c r="F21"/>
    </row>
    <row r="22" spans="1:6" x14ac:dyDescent="0.25">
      <c r="A22" s="35" t="s">
        <v>49</v>
      </c>
      <c r="B22" s="32">
        <v>38592</v>
      </c>
      <c r="C22" s="33">
        <v>6</v>
      </c>
      <c r="D22" s="37">
        <v>4800000</v>
      </c>
      <c r="E22" s="37">
        <v>28800000</v>
      </c>
      <c r="F22"/>
    </row>
    <row r="23" spans="1:6" x14ac:dyDescent="0.25">
      <c r="A23" s="35" t="s">
        <v>56</v>
      </c>
      <c r="B23" s="32">
        <v>38938</v>
      </c>
      <c r="C23" s="33">
        <v>4</v>
      </c>
      <c r="D23" s="37">
        <v>4800000</v>
      </c>
      <c r="E23" s="37">
        <v>19200000</v>
      </c>
      <c r="F23"/>
    </row>
    <row r="24" spans="1:6" x14ac:dyDescent="0.25">
      <c r="A24" s="34" t="s">
        <v>31</v>
      </c>
      <c r="B24" s="32">
        <v>192891</v>
      </c>
      <c r="C24" s="33">
        <v>19</v>
      </c>
      <c r="D24" s="37">
        <v>14600000</v>
      </c>
      <c r="E24" s="37">
        <v>55200000</v>
      </c>
      <c r="F24"/>
    </row>
    <row r="25" spans="1:6" x14ac:dyDescent="0.25">
      <c r="A25" s="35" t="s">
        <v>26</v>
      </c>
      <c r="B25" s="32">
        <v>38564</v>
      </c>
      <c r="C25" s="33">
        <v>6</v>
      </c>
      <c r="D25" s="37">
        <v>2800000</v>
      </c>
      <c r="E25" s="37">
        <v>16800000</v>
      </c>
      <c r="F25"/>
    </row>
    <row r="26" spans="1:6" x14ac:dyDescent="0.25">
      <c r="A26" s="35" t="s">
        <v>35</v>
      </c>
      <c r="B26" s="32">
        <v>38567</v>
      </c>
      <c r="C26" s="33">
        <v>2</v>
      </c>
      <c r="D26" s="37">
        <v>3000000</v>
      </c>
      <c r="E26" s="37">
        <v>6000000</v>
      </c>
      <c r="F26"/>
    </row>
    <row r="27" spans="1:6" x14ac:dyDescent="0.25">
      <c r="A27" s="35" t="s">
        <v>43</v>
      </c>
      <c r="B27" s="32">
        <v>38584</v>
      </c>
      <c r="C27" s="33">
        <v>3</v>
      </c>
      <c r="D27" s="37">
        <v>2800000</v>
      </c>
      <c r="E27" s="37">
        <v>8400000</v>
      </c>
      <c r="F27"/>
    </row>
    <row r="28" spans="1:6" x14ac:dyDescent="0.25">
      <c r="A28" s="35" t="s">
        <v>42</v>
      </c>
      <c r="B28" s="32">
        <v>38584</v>
      </c>
      <c r="C28" s="33">
        <v>3</v>
      </c>
      <c r="D28" s="37">
        <v>3000000</v>
      </c>
      <c r="E28" s="37">
        <v>9000000</v>
      </c>
      <c r="F28"/>
    </row>
    <row r="29" spans="1:6" x14ac:dyDescent="0.25">
      <c r="A29" s="35" t="s">
        <v>49</v>
      </c>
      <c r="B29" s="32">
        <v>38592</v>
      </c>
      <c r="C29" s="33">
        <v>5</v>
      </c>
      <c r="D29" s="37">
        <v>3000000</v>
      </c>
      <c r="E29" s="37">
        <v>15000000</v>
      </c>
      <c r="F29"/>
    </row>
    <row r="30" spans="1:6" x14ac:dyDescent="0.25">
      <c r="A30" s="34" t="s">
        <v>32</v>
      </c>
      <c r="B30" s="32">
        <v>154307</v>
      </c>
      <c r="C30" s="33">
        <v>14</v>
      </c>
      <c r="D30" s="37">
        <v>17700000</v>
      </c>
      <c r="E30" s="37">
        <v>62100000</v>
      </c>
      <c r="F30"/>
    </row>
    <row r="31" spans="1:6" x14ac:dyDescent="0.25">
      <c r="A31" s="35" t="s">
        <v>26</v>
      </c>
      <c r="B31" s="32">
        <v>38564</v>
      </c>
      <c r="C31" s="33">
        <v>3</v>
      </c>
      <c r="D31" s="37">
        <v>4200000</v>
      </c>
      <c r="E31" s="37">
        <v>12600000</v>
      </c>
      <c r="F31"/>
    </row>
    <row r="32" spans="1:6" x14ac:dyDescent="0.25">
      <c r="A32" s="35" t="s">
        <v>35</v>
      </c>
      <c r="B32" s="32">
        <v>38567</v>
      </c>
      <c r="C32" s="33">
        <v>2</v>
      </c>
      <c r="D32" s="37">
        <v>4500000</v>
      </c>
      <c r="E32" s="37">
        <v>9000000</v>
      </c>
      <c r="F32"/>
    </row>
    <row r="33" spans="1:6" x14ac:dyDescent="0.25">
      <c r="A33" s="35" t="s">
        <v>42</v>
      </c>
      <c r="B33" s="32">
        <v>38584</v>
      </c>
      <c r="C33" s="33">
        <v>6</v>
      </c>
      <c r="D33" s="37">
        <v>4500000</v>
      </c>
      <c r="E33" s="37">
        <v>27000000</v>
      </c>
      <c r="F33"/>
    </row>
    <row r="34" spans="1:6" x14ac:dyDescent="0.25">
      <c r="A34" s="35" t="s">
        <v>49</v>
      </c>
      <c r="B34" s="32">
        <v>38592</v>
      </c>
      <c r="C34" s="33">
        <v>3</v>
      </c>
      <c r="D34" s="37">
        <v>4500000</v>
      </c>
      <c r="E34" s="37">
        <v>13500000</v>
      </c>
      <c r="F34"/>
    </row>
    <row r="35" spans="1:6" x14ac:dyDescent="0.25">
      <c r="A35" s="34" t="s">
        <v>55</v>
      </c>
      <c r="B35" s="32">
        <v>38938</v>
      </c>
      <c r="C35" s="33">
        <v>2</v>
      </c>
      <c r="D35" s="37">
        <v>10000</v>
      </c>
      <c r="E35" s="37">
        <v>20000</v>
      </c>
      <c r="F35"/>
    </row>
    <row r="36" spans="1:6" x14ac:dyDescent="0.25">
      <c r="A36" s="35" t="s">
        <v>54</v>
      </c>
      <c r="B36" s="32">
        <v>38938</v>
      </c>
      <c r="C36" s="33">
        <v>2</v>
      </c>
      <c r="D36" s="37">
        <v>10000</v>
      </c>
      <c r="E36" s="37">
        <v>20000</v>
      </c>
      <c r="F36"/>
    </row>
    <row r="37" spans="1:6" x14ac:dyDescent="0.25">
      <c r="A37" s="34" t="s">
        <v>58</v>
      </c>
      <c r="B37" s="32">
        <v>38938</v>
      </c>
      <c r="C37" s="33">
        <v>3</v>
      </c>
      <c r="D37" s="37">
        <v>10000</v>
      </c>
      <c r="E37" s="37">
        <v>30000</v>
      </c>
      <c r="F37"/>
    </row>
    <row r="38" spans="1:6" x14ac:dyDescent="0.25">
      <c r="A38" s="35" t="s">
        <v>61</v>
      </c>
      <c r="B38" s="32">
        <v>38938</v>
      </c>
      <c r="C38" s="33">
        <v>3</v>
      </c>
      <c r="D38" s="37">
        <v>10000</v>
      </c>
      <c r="E38" s="37">
        <v>30000</v>
      </c>
      <c r="F38"/>
    </row>
    <row r="39" spans="1:6" x14ac:dyDescent="0.25">
      <c r="A39" s="34" t="s">
        <v>84</v>
      </c>
      <c r="B39" s="32">
        <v>78028</v>
      </c>
      <c r="C39" s="33">
        <v>15</v>
      </c>
      <c r="D39" s="37">
        <v>121000</v>
      </c>
      <c r="E39" s="37">
        <v>925000</v>
      </c>
      <c r="F39"/>
    </row>
    <row r="40" spans="1:6" x14ac:dyDescent="0.25">
      <c r="A40" s="35" t="s">
        <v>67</v>
      </c>
      <c r="B40" s="32">
        <v>0</v>
      </c>
      <c r="C40" s="33">
        <v>0</v>
      </c>
      <c r="D40" s="37">
        <v>0</v>
      </c>
      <c r="E40" s="37">
        <v>0</v>
      </c>
      <c r="F40"/>
    </row>
    <row r="41" spans="1:6" x14ac:dyDescent="0.25">
      <c r="A41" s="35" t="s">
        <v>48</v>
      </c>
      <c r="B41" s="32">
        <v>0</v>
      </c>
      <c r="C41" s="33">
        <v>0</v>
      </c>
      <c r="D41" s="37">
        <v>0</v>
      </c>
      <c r="E41" s="37">
        <v>0</v>
      </c>
      <c r="F41"/>
    </row>
    <row r="42" spans="1:6" x14ac:dyDescent="0.25">
      <c r="A42" s="35" t="s">
        <v>40</v>
      </c>
      <c r="B42" s="32">
        <v>0</v>
      </c>
      <c r="C42" s="33">
        <v>0</v>
      </c>
      <c r="D42" s="37">
        <v>0</v>
      </c>
      <c r="E42" s="37">
        <v>0</v>
      </c>
      <c r="F42"/>
    </row>
    <row r="43" spans="1:6" x14ac:dyDescent="0.25">
      <c r="A43" s="35" t="s">
        <v>33</v>
      </c>
      <c r="B43" s="32">
        <v>0</v>
      </c>
      <c r="C43" s="33">
        <v>0</v>
      </c>
      <c r="D43" s="37">
        <v>0</v>
      </c>
      <c r="E43" s="37">
        <v>0</v>
      </c>
      <c r="F43"/>
    </row>
    <row r="44" spans="1:6" x14ac:dyDescent="0.25">
      <c r="A44" s="35" t="s">
        <v>44</v>
      </c>
      <c r="B44" s="32">
        <v>0</v>
      </c>
      <c r="C44" s="33">
        <v>0</v>
      </c>
      <c r="D44" s="37">
        <v>0</v>
      </c>
      <c r="E44" s="37">
        <v>0</v>
      </c>
      <c r="F44"/>
    </row>
    <row r="45" spans="1:6" x14ac:dyDescent="0.25">
      <c r="A45" s="35" t="s">
        <v>35</v>
      </c>
      <c r="B45" s="32">
        <v>0</v>
      </c>
      <c r="C45" s="33">
        <v>0</v>
      </c>
      <c r="D45" s="37">
        <v>0</v>
      </c>
      <c r="E45" s="37">
        <v>0</v>
      </c>
      <c r="F45"/>
    </row>
    <row r="46" spans="1:6" x14ac:dyDescent="0.25">
      <c r="A46" s="35" t="s">
        <v>50</v>
      </c>
      <c r="B46" s="32">
        <v>0</v>
      </c>
      <c r="C46" s="33">
        <v>0</v>
      </c>
      <c r="D46" s="37">
        <v>0</v>
      </c>
      <c r="E46" s="37">
        <v>0</v>
      </c>
      <c r="F46"/>
    </row>
    <row r="47" spans="1:6" x14ac:dyDescent="0.25">
      <c r="A47" s="35" t="s">
        <v>42</v>
      </c>
      <c r="B47" s="32">
        <v>0</v>
      </c>
      <c r="C47" s="33">
        <v>0</v>
      </c>
      <c r="D47" s="37">
        <v>0</v>
      </c>
      <c r="E47" s="37">
        <v>0</v>
      </c>
      <c r="F47"/>
    </row>
    <row r="48" spans="1:6" x14ac:dyDescent="0.25">
      <c r="A48" s="35" t="s">
        <v>57</v>
      </c>
      <c r="B48" s="32">
        <v>0</v>
      </c>
      <c r="C48" s="33">
        <v>0</v>
      </c>
      <c r="D48" s="37">
        <v>0</v>
      </c>
      <c r="E48" s="37">
        <v>0</v>
      </c>
      <c r="F48"/>
    </row>
    <row r="49" spans="1:6" x14ac:dyDescent="0.25">
      <c r="A49" s="35" t="s">
        <v>43</v>
      </c>
      <c r="B49" s="32">
        <v>0</v>
      </c>
      <c r="C49" s="33">
        <v>0</v>
      </c>
      <c r="D49" s="37">
        <v>0</v>
      </c>
      <c r="E49" s="37">
        <v>0</v>
      </c>
      <c r="F49"/>
    </row>
    <row r="50" spans="1:6" x14ac:dyDescent="0.25">
      <c r="A50" s="35" t="s">
        <v>62</v>
      </c>
      <c r="B50" s="32">
        <v>0</v>
      </c>
      <c r="C50" s="33">
        <v>0</v>
      </c>
      <c r="D50" s="37">
        <v>0</v>
      </c>
      <c r="E50" s="37">
        <v>0</v>
      </c>
      <c r="F50"/>
    </row>
    <row r="51" spans="1:6" x14ac:dyDescent="0.25">
      <c r="A51" s="35" t="s">
        <v>49</v>
      </c>
      <c r="B51" s="32">
        <v>0</v>
      </c>
      <c r="C51" s="33">
        <v>0</v>
      </c>
      <c r="D51" s="37">
        <v>0</v>
      </c>
      <c r="E51" s="37">
        <v>0</v>
      </c>
    </row>
    <row r="52" spans="1:6" x14ac:dyDescent="0.25">
      <c r="A52" s="35" t="s">
        <v>37</v>
      </c>
      <c r="B52" s="32">
        <v>0</v>
      </c>
      <c r="C52" s="33">
        <v>0</v>
      </c>
      <c r="D52" s="37">
        <v>0</v>
      </c>
      <c r="E52" s="37">
        <v>0</v>
      </c>
    </row>
    <row r="53" spans="1:6" x14ac:dyDescent="0.25">
      <c r="A53" s="35" t="s">
        <v>54</v>
      </c>
      <c r="B53" s="32">
        <v>0</v>
      </c>
      <c r="C53" s="33">
        <v>0</v>
      </c>
      <c r="D53" s="37">
        <v>0</v>
      </c>
      <c r="E53" s="37">
        <v>0</v>
      </c>
    </row>
    <row r="54" spans="1:6" x14ac:dyDescent="0.25">
      <c r="A54" s="35" t="s">
        <v>46</v>
      </c>
      <c r="B54" s="32">
        <v>0</v>
      </c>
      <c r="C54" s="33">
        <v>0</v>
      </c>
      <c r="D54" s="37">
        <v>0</v>
      </c>
      <c r="E54" s="37">
        <v>0</v>
      </c>
    </row>
    <row r="55" spans="1:6" x14ac:dyDescent="0.25">
      <c r="A55" s="35" t="s">
        <v>56</v>
      </c>
      <c r="B55" s="32">
        <v>0</v>
      </c>
      <c r="C55" s="33">
        <v>0</v>
      </c>
      <c r="D55" s="37">
        <v>0</v>
      </c>
      <c r="E55" s="37">
        <v>0</v>
      </c>
    </row>
    <row r="56" spans="1:6" x14ac:dyDescent="0.25">
      <c r="A56" s="35" t="s">
        <v>59</v>
      </c>
      <c r="B56" s="32">
        <v>0</v>
      </c>
      <c r="C56" s="33">
        <v>0</v>
      </c>
      <c r="D56" s="37">
        <v>0</v>
      </c>
      <c r="E56" s="37">
        <v>0</v>
      </c>
    </row>
    <row r="57" spans="1:6" x14ac:dyDescent="0.25">
      <c r="A57" s="35" t="s">
        <v>61</v>
      </c>
      <c r="B57" s="32">
        <v>0</v>
      </c>
      <c r="C57" s="33">
        <v>0</v>
      </c>
      <c r="D57" s="37">
        <v>0</v>
      </c>
      <c r="E57" s="37">
        <v>0</v>
      </c>
    </row>
    <row r="58" spans="1:6" x14ac:dyDescent="0.25">
      <c r="A58" s="35" t="s">
        <v>41</v>
      </c>
      <c r="B58" s="32">
        <v>0</v>
      </c>
      <c r="C58" s="33">
        <v>0</v>
      </c>
      <c r="D58" s="37">
        <v>0</v>
      </c>
      <c r="E58" s="37">
        <v>0</v>
      </c>
    </row>
    <row r="59" spans="1:6" x14ac:dyDescent="0.25">
      <c r="A59" s="35" t="s">
        <v>51</v>
      </c>
      <c r="B59" s="32">
        <v>0</v>
      </c>
      <c r="C59" s="33">
        <v>0</v>
      </c>
      <c r="D59" s="37">
        <v>0</v>
      </c>
      <c r="E59" s="37">
        <v>0</v>
      </c>
    </row>
    <row r="60" spans="1:6" x14ac:dyDescent="0.25">
      <c r="A60" s="35" t="s">
        <v>63</v>
      </c>
      <c r="B60" s="32">
        <v>0</v>
      </c>
      <c r="C60" s="33">
        <v>0</v>
      </c>
      <c r="D60" s="37">
        <v>0</v>
      </c>
      <c r="E60" s="37">
        <v>0</v>
      </c>
    </row>
    <row r="61" spans="1:6" x14ac:dyDescent="0.25">
      <c r="A61" s="35" t="s">
        <v>26</v>
      </c>
      <c r="B61" s="32">
        <v>0</v>
      </c>
      <c r="C61" s="33">
        <v>0</v>
      </c>
      <c r="D61" s="37">
        <v>0</v>
      </c>
      <c r="E61" s="37">
        <v>0</v>
      </c>
    </row>
    <row r="62" spans="1:6" x14ac:dyDescent="0.25">
      <c r="A62" s="35" t="s">
        <v>53</v>
      </c>
      <c r="B62" s="32">
        <v>0</v>
      </c>
      <c r="C62" s="33">
        <v>0</v>
      </c>
      <c r="D62" s="37">
        <v>0</v>
      </c>
      <c r="E62" s="37">
        <v>0</v>
      </c>
    </row>
    <row r="63" spans="1:6" x14ac:dyDescent="0.25">
      <c r="A63" s="35" t="s">
        <v>64</v>
      </c>
      <c r="B63" s="32">
        <v>78028</v>
      </c>
      <c r="C63" s="33">
        <v>15</v>
      </c>
      <c r="D63" s="37">
        <v>121000</v>
      </c>
      <c r="E63" s="37">
        <v>925000</v>
      </c>
    </row>
    <row r="64" spans="1:6" x14ac:dyDescent="0.25">
      <c r="A64" s="34" t="s">
        <v>73</v>
      </c>
      <c r="B64" s="32">
        <v>1083011</v>
      </c>
      <c r="C64" s="33">
        <v>117</v>
      </c>
      <c r="D64" s="37">
        <v>96162000</v>
      </c>
      <c r="E64" s="37">
        <v>353864102.56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2:H39"/>
  <sheetViews>
    <sheetView zoomScale="175" zoomScaleNormal="175" workbookViewId="0">
      <selection activeCell="B12" sqref="B12"/>
    </sheetView>
  </sheetViews>
  <sheetFormatPr defaultRowHeight="15" x14ac:dyDescent="0.25"/>
  <cols>
    <col min="1" max="1" width="18.140625" bestFit="1" customWidth="1"/>
    <col min="2" max="2" width="11.7109375" bestFit="1" customWidth="1"/>
    <col min="3" max="3" width="9" customWidth="1"/>
    <col min="4" max="4" width="12.42578125" bestFit="1" customWidth="1"/>
    <col min="5" max="5" width="13.5703125" bestFit="1" customWidth="1"/>
    <col min="6" max="6" width="12.28515625" customWidth="1"/>
  </cols>
  <sheetData>
    <row r="2" spans="1:8" x14ac:dyDescent="0.25">
      <c r="A2" s="31" t="s">
        <v>23</v>
      </c>
      <c r="B2" t="s">
        <v>29</v>
      </c>
    </row>
    <row r="3" spans="1:8" x14ac:dyDescent="0.25">
      <c r="H3" s="48" t="s">
        <v>104</v>
      </c>
    </row>
    <row r="4" spans="1:8" x14ac:dyDescent="0.25">
      <c r="A4" s="31" t="s">
        <v>97</v>
      </c>
      <c r="B4" t="s">
        <v>101</v>
      </c>
      <c r="C4" t="s">
        <v>98</v>
      </c>
      <c r="D4" t="s">
        <v>99</v>
      </c>
      <c r="E4" t="s">
        <v>100</v>
      </c>
      <c r="F4" t="s">
        <v>103</v>
      </c>
      <c r="H4" s="49" t="s">
        <v>105</v>
      </c>
    </row>
    <row r="5" spans="1:8" x14ac:dyDescent="0.25">
      <c r="A5" s="34" t="s">
        <v>66</v>
      </c>
      <c r="B5" s="32">
        <v>39014</v>
      </c>
      <c r="C5" s="37">
        <v>5</v>
      </c>
      <c r="D5" s="37">
        <v>57000</v>
      </c>
      <c r="E5" s="37">
        <v>285000</v>
      </c>
      <c r="F5" s="36">
        <v>0</v>
      </c>
    </row>
    <row r="6" spans="1:8" x14ac:dyDescent="0.25">
      <c r="A6" s="35" t="s">
        <v>64</v>
      </c>
      <c r="B6" s="32">
        <v>39014</v>
      </c>
      <c r="C6" s="37">
        <v>5</v>
      </c>
      <c r="D6" s="37">
        <v>57000</v>
      </c>
      <c r="E6" s="37">
        <v>285000</v>
      </c>
      <c r="F6" s="36">
        <v>0</v>
      </c>
    </row>
    <row r="7" spans="1:8" x14ac:dyDescent="0.25">
      <c r="A7" s="34" t="s">
        <v>65</v>
      </c>
      <c r="B7" s="32">
        <v>39014</v>
      </c>
      <c r="C7" s="37">
        <v>10</v>
      </c>
      <c r="D7" s="37">
        <v>64000</v>
      </c>
      <c r="E7" s="37">
        <v>640000</v>
      </c>
      <c r="F7" s="36">
        <v>0</v>
      </c>
    </row>
    <row r="8" spans="1:8" x14ac:dyDescent="0.25">
      <c r="A8" s="35" t="s">
        <v>64</v>
      </c>
      <c r="B8" s="32">
        <v>39014</v>
      </c>
      <c r="C8" s="37">
        <v>10</v>
      </c>
      <c r="D8" s="37">
        <v>64000</v>
      </c>
      <c r="E8" s="37">
        <v>640000</v>
      </c>
      <c r="F8" s="36">
        <v>0</v>
      </c>
    </row>
    <row r="9" spans="1:8" x14ac:dyDescent="0.25">
      <c r="A9" s="34" t="s">
        <v>28</v>
      </c>
      <c r="B9" s="32">
        <v>192896</v>
      </c>
      <c r="C9" s="37">
        <v>16</v>
      </c>
      <c r="D9" s="37">
        <v>25300000</v>
      </c>
      <c r="E9" s="37">
        <v>79100000</v>
      </c>
      <c r="F9" s="36">
        <v>7910000</v>
      </c>
    </row>
    <row r="10" spans="1:8" x14ac:dyDescent="0.25">
      <c r="A10" s="35" t="s">
        <v>48</v>
      </c>
      <c r="B10" s="32">
        <v>38591</v>
      </c>
      <c r="C10" s="37">
        <v>2</v>
      </c>
      <c r="D10" s="37">
        <v>5500000</v>
      </c>
      <c r="E10" s="37">
        <v>9900000</v>
      </c>
      <c r="F10" s="36">
        <v>0</v>
      </c>
    </row>
    <row r="11" spans="1:8" x14ac:dyDescent="0.25">
      <c r="A11" s="35" t="s">
        <v>33</v>
      </c>
      <c r="B11" s="32">
        <v>38565</v>
      </c>
      <c r="C11" s="37">
        <v>4</v>
      </c>
      <c r="D11" s="37">
        <v>5000000</v>
      </c>
      <c r="E11" s="37">
        <v>20000000</v>
      </c>
      <c r="F11" s="36">
        <v>2000000</v>
      </c>
    </row>
    <row r="12" spans="1:8" x14ac:dyDescent="0.25">
      <c r="A12" s="35" t="s">
        <v>42</v>
      </c>
      <c r="B12" s="32">
        <v>38584</v>
      </c>
      <c r="C12" s="37">
        <v>2</v>
      </c>
      <c r="D12" s="37">
        <v>5000000</v>
      </c>
      <c r="E12" s="37">
        <v>10000000</v>
      </c>
      <c r="F12" s="36">
        <v>0</v>
      </c>
    </row>
    <row r="13" spans="1:8" x14ac:dyDescent="0.25">
      <c r="A13" s="35" t="s">
        <v>49</v>
      </c>
      <c r="B13" s="32">
        <v>38592</v>
      </c>
      <c r="C13" s="37">
        <v>4</v>
      </c>
      <c r="D13" s="37">
        <v>5000000</v>
      </c>
      <c r="E13" s="37">
        <v>20000000</v>
      </c>
      <c r="F13" s="36">
        <v>2000000</v>
      </c>
    </row>
    <row r="14" spans="1:8" x14ac:dyDescent="0.25">
      <c r="A14" s="35" t="s">
        <v>26</v>
      </c>
      <c r="B14" s="32">
        <v>38564</v>
      </c>
      <c r="C14" s="37">
        <v>4</v>
      </c>
      <c r="D14" s="37">
        <v>4800000</v>
      </c>
      <c r="E14" s="37">
        <v>19200000</v>
      </c>
      <c r="F14" s="36">
        <v>0</v>
      </c>
    </row>
    <row r="15" spans="1:8" x14ac:dyDescent="0.25">
      <c r="A15" s="34" t="s">
        <v>30</v>
      </c>
      <c r="B15" s="32">
        <v>308985</v>
      </c>
      <c r="C15" s="37">
        <v>33</v>
      </c>
      <c r="D15" s="37">
        <v>38300000</v>
      </c>
      <c r="E15" s="37">
        <v>155564102.56</v>
      </c>
      <c r="F15" s="36">
        <v>15556410.256000001</v>
      </c>
    </row>
    <row r="16" spans="1:8" x14ac:dyDescent="0.25">
      <c r="A16" s="35" t="s">
        <v>48</v>
      </c>
      <c r="B16" s="32">
        <v>38591</v>
      </c>
      <c r="C16" s="37">
        <v>2</v>
      </c>
      <c r="D16" s="37">
        <v>5200000</v>
      </c>
      <c r="E16" s="37">
        <v>9364102.5600000005</v>
      </c>
      <c r="F16" s="36">
        <v>0</v>
      </c>
    </row>
    <row r="17" spans="1:6" x14ac:dyDescent="0.25">
      <c r="A17" s="35" t="s">
        <v>33</v>
      </c>
      <c r="B17" s="32">
        <v>38565</v>
      </c>
      <c r="C17" s="37">
        <v>3</v>
      </c>
      <c r="D17" s="37">
        <v>4800000</v>
      </c>
      <c r="E17" s="37">
        <v>14400000</v>
      </c>
      <c r="F17" s="36">
        <v>0</v>
      </c>
    </row>
    <row r="18" spans="1:6" x14ac:dyDescent="0.25">
      <c r="A18" s="35" t="s">
        <v>35</v>
      </c>
      <c r="B18" s="32">
        <v>38567</v>
      </c>
      <c r="C18" s="37">
        <v>4</v>
      </c>
      <c r="D18" s="37">
        <v>4800000</v>
      </c>
      <c r="E18" s="37">
        <v>19200000</v>
      </c>
      <c r="F18" s="36">
        <v>0</v>
      </c>
    </row>
    <row r="19" spans="1:6" x14ac:dyDescent="0.25">
      <c r="A19" s="35" t="s">
        <v>42</v>
      </c>
      <c r="B19" s="32">
        <v>38584</v>
      </c>
      <c r="C19" s="37">
        <v>4</v>
      </c>
      <c r="D19" s="37">
        <v>4800000</v>
      </c>
      <c r="E19" s="37">
        <v>19200000</v>
      </c>
      <c r="F19" s="36">
        <v>0</v>
      </c>
    </row>
    <row r="20" spans="1:6" x14ac:dyDescent="0.25">
      <c r="A20" s="35" t="s">
        <v>43</v>
      </c>
      <c r="B20" s="32">
        <v>38584</v>
      </c>
      <c r="C20" s="37">
        <v>4</v>
      </c>
      <c r="D20" s="37">
        <v>4600000</v>
      </c>
      <c r="E20" s="37">
        <v>18400000</v>
      </c>
      <c r="F20" s="36">
        <v>0</v>
      </c>
    </row>
    <row r="21" spans="1:6" x14ac:dyDescent="0.25">
      <c r="A21" s="35" t="s">
        <v>49</v>
      </c>
      <c r="B21" s="32">
        <v>38592</v>
      </c>
      <c r="C21" s="37">
        <v>6</v>
      </c>
      <c r="D21" s="37">
        <v>4800000</v>
      </c>
      <c r="E21" s="37">
        <v>28800000</v>
      </c>
      <c r="F21" s="36">
        <v>2880000</v>
      </c>
    </row>
    <row r="22" spans="1:6" x14ac:dyDescent="0.25">
      <c r="A22" s="35" t="s">
        <v>56</v>
      </c>
      <c r="B22" s="32">
        <v>38938</v>
      </c>
      <c r="C22" s="37">
        <v>4</v>
      </c>
      <c r="D22" s="37">
        <v>4800000</v>
      </c>
      <c r="E22" s="37">
        <v>19200000</v>
      </c>
      <c r="F22" s="36">
        <v>0</v>
      </c>
    </row>
    <row r="23" spans="1:6" x14ac:dyDescent="0.25">
      <c r="A23" s="35" t="s">
        <v>26</v>
      </c>
      <c r="B23" s="32">
        <v>38564</v>
      </c>
      <c r="C23" s="37">
        <v>6</v>
      </c>
      <c r="D23" s="37">
        <v>4500000</v>
      </c>
      <c r="E23" s="37">
        <v>27000000</v>
      </c>
      <c r="F23" s="36">
        <v>2700000</v>
      </c>
    </row>
    <row r="24" spans="1:6" x14ac:dyDescent="0.25">
      <c r="A24" s="34" t="s">
        <v>31</v>
      </c>
      <c r="B24" s="32">
        <v>192891</v>
      </c>
      <c r="C24" s="37">
        <v>19</v>
      </c>
      <c r="D24" s="37">
        <v>14600000</v>
      </c>
      <c r="E24" s="37">
        <v>55200000</v>
      </c>
      <c r="F24" s="36">
        <v>5520000</v>
      </c>
    </row>
    <row r="25" spans="1:6" x14ac:dyDescent="0.25">
      <c r="A25" s="35" t="s">
        <v>35</v>
      </c>
      <c r="B25" s="32">
        <v>38567</v>
      </c>
      <c r="C25" s="37">
        <v>2</v>
      </c>
      <c r="D25" s="37">
        <v>3000000</v>
      </c>
      <c r="E25" s="37">
        <v>6000000</v>
      </c>
      <c r="F25" s="36">
        <v>0</v>
      </c>
    </row>
    <row r="26" spans="1:6" x14ac:dyDescent="0.25">
      <c r="A26" s="35" t="s">
        <v>42</v>
      </c>
      <c r="B26" s="32">
        <v>38584</v>
      </c>
      <c r="C26" s="37">
        <v>3</v>
      </c>
      <c r="D26" s="37">
        <v>3000000</v>
      </c>
      <c r="E26" s="37">
        <v>9000000</v>
      </c>
      <c r="F26" s="36">
        <v>0</v>
      </c>
    </row>
    <row r="27" spans="1:6" x14ac:dyDescent="0.25">
      <c r="A27" s="35" t="s">
        <v>43</v>
      </c>
      <c r="B27" s="32">
        <v>38584</v>
      </c>
      <c r="C27" s="37">
        <v>3</v>
      </c>
      <c r="D27" s="37">
        <v>2800000</v>
      </c>
      <c r="E27" s="37">
        <v>8400000</v>
      </c>
      <c r="F27" s="36">
        <v>0</v>
      </c>
    </row>
    <row r="28" spans="1:6" x14ac:dyDescent="0.25">
      <c r="A28" s="35" t="s">
        <v>49</v>
      </c>
      <c r="B28" s="32">
        <v>38592</v>
      </c>
      <c r="C28" s="37">
        <v>5</v>
      </c>
      <c r="D28" s="37">
        <v>3000000</v>
      </c>
      <c r="E28" s="37">
        <v>15000000</v>
      </c>
      <c r="F28" s="36">
        <v>0</v>
      </c>
    </row>
    <row r="29" spans="1:6" x14ac:dyDescent="0.25">
      <c r="A29" s="35" t="s">
        <v>26</v>
      </c>
      <c r="B29" s="32">
        <v>38564</v>
      </c>
      <c r="C29" s="37">
        <v>6</v>
      </c>
      <c r="D29" s="37">
        <v>2800000</v>
      </c>
      <c r="E29" s="37">
        <v>16800000</v>
      </c>
      <c r="F29" s="36">
        <v>0</v>
      </c>
    </row>
    <row r="30" spans="1:6" x14ac:dyDescent="0.25">
      <c r="A30" s="34" t="s">
        <v>32</v>
      </c>
      <c r="B30" s="32">
        <v>154307</v>
      </c>
      <c r="C30" s="37">
        <v>14</v>
      </c>
      <c r="D30" s="37">
        <v>17700000</v>
      </c>
      <c r="E30" s="37">
        <v>62100000</v>
      </c>
      <c r="F30" s="36">
        <v>6210000</v>
      </c>
    </row>
    <row r="31" spans="1:6" x14ac:dyDescent="0.25">
      <c r="A31" s="35" t="s">
        <v>35</v>
      </c>
      <c r="B31" s="32">
        <v>38567</v>
      </c>
      <c r="C31" s="37">
        <v>2</v>
      </c>
      <c r="D31" s="37">
        <v>4500000</v>
      </c>
      <c r="E31" s="37">
        <v>9000000</v>
      </c>
      <c r="F31" s="36">
        <v>0</v>
      </c>
    </row>
    <row r="32" spans="1:6" x14ac:dyDescent="0.25">
      <c r="A32" s="35" t="s">
        <v>42</v>
      </c>
      <c r="B32" s="32">
        <v>38584</v>
      </c>
      <c r="C32" s="37">
        <v>6</v>
      </c>
      <c r="D32" s="37">
        <v>4500000</v>
      </c>
      <c r="E32" s="37">
        <v>27000000</v>
      </c>
      <c r="F32" s="36">
        <v>2700000</v>
      </c>
    </row>
    <row r="33" spans="1:6" x14ac:dyDescent="0.25">
      <c r="A33" s="35" t="s">
        <v>49</v>
      </c>
      <c r="B33" s="32">
        <v>38592</v>
      </c>
      <c r="C33" s="37">
        <v>3</v>
      </c>
      <c r="D33" s="37">
        <v>4500000</v>
      </c>
      <c r="E33" s="37">
        <v>13500000</v>
      </c>
      <c r="F33" s="36">
        <v>0</v>
      </c>
    </row>
    <row r="34" spans="1:6" x14ac:dyDescent="0.25">
      <c r="A34" s="35" t="s">
        <v>26</v>
      </c>
      <c r="B34" s="32">
        <v>38564</v>
      </c>
      <c r="C34" s="37">
        <v>3</v>
      </c>
      <c r="D34" s="37">
        <v>4200000</v>
      </c>
      <c r="E34" s="37">
        <v>12600000</v>
      </c>
      <c r="F34" s="36">
        <v>0</v>
      </c>
    </row>
    <row r="35" spans="1:6" x14ac:dyDescent="0.25">
      <c r="A35" s="34" t="s">
        <v>55</v>
      </c>
      <c r="B35" s="32">
        <v>38938</v>
      </c>
      <c r="C35" s="37">
        <v>2</v>
      </c>
      <c r="D35" s="37">
        <v>10000</v>
      </c>
      <c r="E35" s="37">
        <v>20000</v>
      </c>
      <c r="F35" s="36">
        <v>0</v>
      </c>
    </row>
    <row r="36" spans="1:6" x14ac:dyDescent="0.25">
      <c r="A36" s="35" t="s">
        <v>54</v>
      </c>
      <c r="B36" s="32">
        <v>38938</v>
      </c>
      <c r="C36" s="37">
        <v>2</v>
      </c>
      <c r="D36" s="37">
        <v>10000</v>
      </c>
      <c r="E36" s="37">
        <v>20000</v>
      </c>
      <c r="F36" s="36">
        <v>0</v>
      </c>
    </row>
    <row r="37" spans="1:6" x14ac:dyDescent="0.25">
      <c r="A37" s="34" t="s">
        <v>58</v>
      </c>
      <c r="B37" s="32">
        <v>38938</v>
      </c>
      <c r="C37" s="37">
        <v>3</v>
      </c>
      <c r="D37" s="37">
        <v>10000</v>
      </c>
      <c r="E37" s="37">
        <v>30000</v>
      </c>
      <c r="F37" s="36">
        <v>0</v>
      </c>
    </row>
    <row r="38" spans="1:6" x14ac:dyDescent="0.25">
      <c r="A38" s="35" t="s">
        <v>61</v>
      </c>
      <c r="B38" s="32">
        <v>38938</v>
      </c>
      <c r="C38" s="37">
        <v>3</v>
      </c>
      <c r="D38" s="37">
        <v>10000</v>
      </c>
      <c r="E38" s="37">
        <v>30000</v>
      </c>
      <c r="F38" s="36">
        <v>0</v>
      </c>
    </row>
    <row r="39" spans="1:6" x14ac:dyDescent="0.25">
      <c r="A39" s="34" t="s">
        <v>73</v>
      </c>
      <c r="B39" s="32">
        <v>1004983</v>
      </c>
      <c r="C39" s="37">
        <v>102</v>
      </c>
      <c r="D39" s="37">
        <v>96041000</v>
      </c>
      <c r="E39" s="37">
        <v>352939102.56</v>
      </c>
      <c r="F39" s="36">
        <v>35293910.256000005</v>
      </c>
    </row>
  </sheetData>
  <hyperlinks>
    <hyperlink ref="H3" r:id="rId2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4"/>
  <sheetViews>
    <sheetView zoomScale="214" zoomScaleNormal="214" workbookViewId="0">
      <selection activeCell="A2" sqref="A2"/>
    </sheetView>
  </sheetViews>
  <sheetFormatPr defaultRowHeight="15" x14ac:dyDescent="0.25"/>
  <cols>
    <col min="1" max="1" width="11.42578125" customWidth="1"/>
  </cols>
  <sheetData>
    <row r="1" spans="1:3" x14ac:dyDescent="0.25">
      <c r="A1" t="s">
        <v>80</v>
      </c>
    </row>
    <row r="2" spans="1:3" x14ac:dyDescent="0.25">
      <c r="A2" t="s">
        <v>80</v>
      </c>
      <c r="B2" t="s">
        <v>0</v>
      </c>
      <c r="C2" t="s">
        <v>1</v>
      </c>
    </row>
    <row r="3" spans="1:3" x14ac:dyDescent="0.25">
      <c r="A3" t="s">
        <v>2</v>
      </c>
      <c r="B3">
        <v>1</v>
      </c>
      <c r="C3">
        <v>3</v>
      </c>
    </row>
    <row r="4" spans="1:3" x14ac:dyDescent="0.25">
      <c r="A4" t="s">
        <v>3</v>
      </c>
      <c r="B4">
        <v>2</v>
      </c>
      <c r="C4">
        <v>4</v>
      </c>
    </row>
  </sheetData>
  <dataConsolidate>
    <dataRefs count="3">
      <dataRef ref="B3:C4" sheet="CH1"/>
      <dataRef ref="B3:D4" sheet="CH2"/>
      <dataRef ref="B3:C5" sheet="CH3"/>
    </dataRefs>
  </dataConsolid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4"/>
  <sheetViews>
    <sheetView zoomScale="184" zoomScaleNormal="184" workbookViewId="0">
      <selection activeCell="D2" sqref="D2"/>
    </sheetView>
  </sheetViews>
  <sheetFormatPr defaultRowHeight="15" x14ac:dyDescent="0.25"/>
  <cols>
    <col min="1" max="1" width="10.7109375" bestFit="1" customWidth="1"/>
  </cols>
  <sheetData>
    <row r="1" spans="1:4" x14ac:dyDescent="0.25">
      <c r="A1" t="s">
        <v>81</v>
      </c>
    </row>
    <row r="2" spans="1:4" x14ac:dyDescent="0.25">
      <c r="A2" t="s">
        <v>81</v>
      </c>
      <c r="B2" t="s">
        <v>0</v>
      </c>
      <c r="C2" t="s">
        <v>6</v>
      </c>
      <c r="D2" t="s">
        <v>7</v>
      </c>
    </row>
    <row r="3" spans="1:4" x14ac:dyDescent="0.25">
      <c r="A3" t="s">
        <v>2</v>
      </c>
      <c r="B3">
        <v>1</v>
      </c>
      <c r="C3">
        <v>1</v>
      </c>
      <c r="D3">
        <v>3</v>
      </c>
    </row>
    <row r="4" spans="1:4" x14ac:dyDescent="0.25">
      <c r="A4" t="s">
        <v>3</v>
      </c>
      <c r="B4">
        <v>2</v>
      </c>
      <c r="C4">
        <v>2</v>
      </c>
      <c r="D4">
        <v>4</v>
      </c>
    </row>
  </sheetData>
  <dataConsolidate>
    <dataRefs count="2">
      <dataRef ref="B3:C4" sheet="CH1"/>
      <dataRef ref="B3:C4" sheet="CH2"/>
    </dataRefs>
  </dataConsolid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5"/>
  <sheetViews>
    <sheetView zoomScale="184" zoomScaleNormal="184" workbookViewId="0">
      <selection activeCell="B5" sqref="B5:C5"/>
    </sheetView>
  </sheetViews>
  <sheetFormatPr defaultRowHeight="15" x14ac:dyDescent="0.25"/>
  <cols>
    <col min="1" max="1" width="10.7109375" bestFit="1" customWidth="1"/>
  </cols>
  <sheetData>
    <row r="1" spans="1:3" x14ac:dyDescent="0.25">
      <c r="A1" t="s">
        <v>82</v>
      </c>
    </row>
    <row r="2" spans="1:3" x14ac:dyDescent="0.25">
      <c r="A2" t="s">
        <v>82</v>
      </c>
      <c r="B2" t="s">
        <v>4</v>
      </c>
      <c r="C2" t="s">
        <v>5</v>
      </c>
    </row>
    <row r="3" spans="1:3" x14ac:dyDescent="0.25">
      <c r="A3" t="s">
        <v>2</v>
      </c>
      <c r="B3">
        <v>1</v>
      </c>
      <c r="C3">
        <v>3</v>
      </c>
    </row>
    <row r="4" spans="1:3" x14ac:dyDescent="0.25">
      <c r="A4" t="s">
        <v>3</v>
      </c>
      <c r="B4">
        <v>2</v>
      </c>
      <c r="C4">
        <v>4</v>
      </c>
    </row>
    <row r="5" spans="1:3" x14ac:dyDescent="0.25">
      <c r="A5" t="s">
        <v>83</v>
      </c>
      <c r="B5">
        <v>5</v>
      </c>
      <c r="C5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H13"/>
  <sheetViews>
    <sheetView zoomScale="170" zoomScaleNormal="170" workbookViewId="0">
      <selection activeCell="E8" sqref="E8"/>
    </sheetView>
  </sheetViews>
  <sheetFormatPr defaultRowHeight="15" outlineLevelRow="1" x14ac:dyDescent="0.25"/>
  <cols>
    <col min="1" max="1" width="2.85546875" customWidth="1"/>
    <col min="2" max="2" width="14.140625" bestFit="1" customWidth="1"/>
  </cols>
  <sheetData>
    <row r="3" spans="1:8" x14ac:dyDescent="0.25">
      <c r="C3" t="s">
        <v>0</v>
      </c>
      <c r="D3" t="s">
        <v>1</v>
      </c>
      <c r="E3" t="s">
        <v>6</v>
      </c>
      <c r="F3" t="s">
        <v>7</v>
      </c>
      <c r="G3" t="s">
        <v>4</v>
      </c>
      <c r="H3" t="s">
        <v>5</v>
      </c>
    </row>
    <row r="4" spans="1:8" outlineLevel="1" x14ac:dyDescent="0.25">
      <c r="B4" t="s">
        <v>106</v>
      </c>
      <c r="C4">
        <f>'CH1'!$B$3</f>
        <v>1</v>
      </c>
      <c r="D4">
        <f>'CH1'!$C$3</f>
        <v>3</v>
      </c>
    </row>
    <row r="5" spans="1:8" outlineLevel="1" x14ac:dyDescent="0.25">
      <c r="B5" t="s">
        <v>106</v>
      </c>
      <c r="C5">
        <f>'CH2'!$B$3</f>
        <v>1</v>
      </c>
      <c r="E5">
        <f>'CH2'!$C$3</f>
        <v>1</v>
      </c>
      <c r="F5">
        <f>'CH2'!$D$3</f>
        <v>3</v>
      </c>
    </row>
    <row r="6" spans="1:8" outlineLevel="1" x14ac:dyDescent="0.25">
      <c r="B6" t="s">
        <v>106</v>
      </c>
      <c r="G6">
        <f>'CH3'!$B$3</f>
        <v>1</v>
      </c>
      <c r="H6">
        <f>'CH3'!$C$3</f>
        <v>3</v>
      </c>
    </row>
    <row r="7" spans="1:8" x14ac:dyDescent="0.25">
      <c r="A7" t="s">
        <v>2</v>
      </c>
      <c r="C7">
        <f t="shared" ref="C7:H7" si="0">SUM(C4:C6)</f>
        <v>2</v>
      </c>
      <c r="D7">
        <f t="shared" si="0"/>
        <v>3</v>
      </c>
      <c r="E7">
        <f t="shared" si="0"/>
        <v>1</v>
      </c>
      <c r="F7">
        <f t="shared" si="0"/>
        <v>3</v>
      </c>
      <c r="G7">
        <f t="shared" si="0"/>
        <v>1</v>
      </c>
      <c r="H7">
        <f t="shared" si="0"/>
        <v>3</v>
      </c>
    </row>
    <row r="8" spans="1:8" outlineLevel="1" x14ac:dyDescent="0.25">
      <c r="B8" t="s">
        <v>106</v>
      </c>
      <c r="C8">
        <f>'CH1'!$B$4</f>
        <v>2</v>
      </c>
      <c r="D8">
        <f>'CH1'!$C$4</f>
        <v>4</v>
      </c>
    </row>
    <row r="9" spans="1:8" outlineLevel="1" x14ac:dyDescent="0.25">
      <c r="B9" t="s">
        <v>106</v>
      </c>
      <c r="C9">
        <f>'CH2'!$B$4</f>
        <v>2</v>
      </c>
      <c r="E9">
        <f>'CH2'!$C$4</f>
        <v>2</v>
      </c>
      <c r="F9">
        <f>'CH2'!$D$4</f>
        <v>4</v>
      </c>
    </row>
    <row r="10" spans="1:8" outlineLevel="1" x14ac:dyDescent="0.25">
      <c r="B10" t="s">
        <v>106</v>
      </c>
      <c r="G10">
        <f>'CH3'!$B$4</f>
        <v>2</v>
      </c>
      <c r="H10">
        <f>'CH3'!$C$4</f>
        <v>4</v>
      </c>
    </row>
    <row r="11" spans="1:8" x14ac:dyDescent="0.25">
      <c r="A11" t="s">
        <v>3</v>
      </c>
      <c r="C11">
        <f t="shared" ref="C11:H11" si="1">SUM(C8:C10)</f>
        <v>4</v>
      </c>
      <c r="D11">
        <f t="shared" si="1"/>
        <v>4</v>
      </c>
      <c r="E11">
        <f t="shared" si="1"/>
        <v>2</v>
      </c>
      <c r="F11">
        <f t="shared" si="1"/>
        <v>4</v>
      </c>
      <c r="G11">
        <f t="shared" si="1"/>
        <v>2</v>
      </c>
      <c r="H11">
        <f t="shared" si="1"/>
        <v>4</v>
      </c>
    </row>
    <row r="12" spans="1:8" outlineLevel="1" x14ac:dyDescent="0.25">
      <c r="B12" t="s">
        <v>106</v>
      </c>
      <c r="G12">
        <f>'CH3'!$B$5</f>
        <v>5</v>
      </c>
      <c r="H12">
        <f>'CH3'!$C$5</f>
        <v>6</v>
      </c>
    </row>
    <row r="13" spans="1:8" x14ac:dyDescent="0.25">
      <c r="A13" t="s">
        <v>83</v>
      </c>
      <c r="G13">
        <f>SUM(G12)</f>
        <v>5</v>
      </c>
      <c r="H13">
        <f>SUM(H12)</f>
        <v>6</v>
      </c>
    </row>
  </sheetData>
  <dataConsolidate topLabels="1" link="1">
    <dataRefs count="3">
      <dataRef ref="A2:C4" sheet="CH1"/>
      <dataRef ref="A2:D4" sheet="CH2"/>
      <dataRef ref="A2:C5" sheet="CH3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So Kho</vt:lpstr>
      <vt:lpstr>PV1</vt:lpstr>
      <vt:lpstr>DOANHTHU</vt:lpstr>
      <vt:lpstr>PV - Difference from</vt:lpstr>
      <vt:lpstr>PV2</vt:lpstr>
      <vt:lpstr>Sheet32</vt:lpstr>
      <vt:lpstr>CH1</vt:lpstr>
      <vt:lpstr>CH2</vt:lpstr>
      <vt:lpstr>CH3</vt:lpstr>
      <vt:lpstr>TongCH-Consolidate</vt:lpstr>
      <vt:lpstr>KH0_NGAY_CT</vt:lpstr>
      <vt:lpstr>KHO</vt:lpstr>
      <vt:lpstr>KHO_LOAI_PHIEU</vt:lpstr>
      <vt:lpstr>KHO_MA_VLSPHH</vt:lpstr>
      <vt:lpstr>KHO_NGAY_CT</vt:lpstr>
      <vt:lpstr>KHO_SLG</vt:lpstr>
      <vt:lpstr>NGAY_DAU_KY</vt:lpstr>
    </vt:vector>
  </TitlesOfParts>
  <Company>BLUESOFTS., jsc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Windows User</cp:lastModifiedBy>
  <dcterms:created xsi:type="dcterms:W3CDTF">2014-11-25T01:10:56Z</dcterms:created>
  <dcterms:modified xsi:type="dcterms:W3CDTF">2018-09-12T08:52:01Z</dcterms:modified>
</cp:coreProperties>
</file>